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 activeTab="1"/>
  </bookViews>
  <sheets>
    <sheet name="26" sheetId="2" r:id="rId1"/>
    <sheet name="27-28" sheetId="3" r:id="rId2"/>
  </sheets>
  <definedNames>
    <definedName name="_xlnm._FilterDatabase" localSheetId="0" hidden="1">'26'!$A$5:$F$506</definedName>
    <definedName name="_xlnm._FilterDatabase" localSheetId="1" hidden="1">'27-28'!$A$5:$P$272</definedName>
    <definedName name="_xlnm.Print_Titles" localSheetId="0">'26'!$5:$5</definedName>
    <definedName name="_xlnm.Print_Titles" localSheetId="1">'27-28'!$5:$5</definedName>
  </definedNames>
  <calcPr calcId="145621"/>
</workbook>
</file>

<file path=xl/calcChain.xml><?xml version="1.0" encoding="utf-8"?>
<calcChain xmlns="http://schemas.openxmlformats.org/spreadsheetml/2006/main">
  <c r="H7" i="3" l="1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H92" i="3"/>
  <c r="H93" i="3"/>
  <c r="H94" i="3"/>
  <c r="H95" i="3"/>
  <c r="H96" i="3"/>
  <c r="H97" i="3"/>
  <c r="H98" i="3"/>
  <c r="H99" i="3"/>
  <c r="H100" i="3"/>
  <c r="H101" i="3"/>
  <c r="H102" i="3"/>
  <c r="H103" i="3"/>
  <c r="H104" i="3"/>
  <c r="H105" i="3"/>
  <c r="H106" i="3"/>
  <c r="H107" i="3"/>
  <c r="H108" i="3"/>
  <c r="H109" i="3"/>
  <c r="H110" i="3"/>
  <c r="H111" i="3"/>
  <c r="H112" i="3"/>
  <c r="H113" i="3"/>
  <c r="H114" i="3"/>
  <c r="H115" i="3"/>
  <c r="H116" i="3"/>
  <c r="H117" i="3"/>
  <c r="H118" i="3"/>
  <c r="H119" i="3"/>
  <c r="H120" i="3"/>
  <c r="H121" i="3"/>
  <c r="H122" i="3"/>
  <c r="H123" i="3"/>
  <c r="H124" i="3"/>
  <c r="H125" i="3"/>
  <c r="H126" i="3"/>
  <c r="H127" i="3"/>
  <c r="H128" i="3"/>
  <c r="H129" i="3"/>
  <c r="H130" i="3"/>
  <c r="H131" i="3"/>
  <c r="H132" i="3"/>
  <c r="H133" i="3"/>
  <c r="H134" i="3"/>
  <c r="H135" i="3"/>
  <c r="H136" i="3"/>
  <c r="H137" i="3"/>
  <c r="H138" i="3"/>
  <c r="H139" i="3"/>
  <c r="H140" i="3"/>
  <c r="H141" i="3"/>
  <c r="H142" i="3"/>
  <c r="H143" i="3"/>
  <c r="H144" i="3"/>
  <c r="H145" i="3"/>
  <c r="H146" i="3"/>
  <c r="H147" i="3"/>
  <c r="H148" i="3"/>
  <c r="H149" i="3"/>
  <c r="H150" i="3"/>
  <c r="H151" i="3"/>
  <c r="H152" i="3"/>
  <c r="H153" i="3"/>
  <c r="H154" i="3"/>
  <c r="H155" i="3"/>
  <c r="H156" i="3"/>
  <c r="H157" i="3"/>
  <c r="H158" i="3"/>
  <c r="H159" i="3"/>
  <c r="H160" i="3"/>
  <c r="H161" i="3"/>
  <c r="H162" i="3"/>
  <c r="H163" i="3"/>
  <c r="H164" i="3"/>
  <c r="H165" i="3"/>
  <c r="H166" i="3"/>
  <c r="H167" i="3"/>
  <c r="H168" i="3"/>
  <c r="H169" i="3"/>
  <c r="H170" i="3"/>
  <c r="H171" i="3"/>
  <c r="H172" i="3"/>
  <c r="H173" i="3"/>
  <c r="H174" i="3"/>
  <c r="H175" i="3"/>
  <c r="H176" i="3"/>
  <c r="H177" i="3"/>
  <c r="H178" i="3"/>
  <c r="H179" i="3"/>
  <c r="H180" i="3"/>
  <c r="H181" i="3"/>
  <c r="H182" i="3"/>
  <c r="H183" i="3"/>
  <c r="H184" i="3"/>
  <c r="H185" i="3"/>
  <c r="H186" i="3"/>
  <c r="H187" i="3"/>
  <c r="H188" i="3"/>
  <c r="H189" i="3"/>
  <c r="H190" i="3"/>
  <c r="H191" i="3"/>
  <c r="H192" i="3"/>
  <c r="H193" i="3"/>
  <c r="H194" i="3"/>
  <c r="H195" i="3"/>
  <c r="H196" i="3"/>
  <c r="H197" i="3"/>
  <c r="H198" i="3"/>
  <c r="H199" i="3"/>
  <c r="H200" i="3"/>
  <c r="H201" i="3"/>
  <c r="H202" i="3"/>
  <c r="H203" i="3"/>
  <c r="H204" i="3"/>
  <c r="H205" i="3"/>
  <c r="H206" i="3"/>
  <c r="H207" i="3"/>
  <c r="H208" i="3"/>
  <c r="H209" i="3"/>
  <c r="H210" i="3"/>
  <c r="H211" i="3"/>
  <c r="H212" i="3"/>
  <c r="H213" i="3"/>
  <c r="H214" i="3"/>
  <c r="H215" i="3"/>
  <c r="H216" i="3"/>
  <c r="H217" i="3"/>
  <c r="H218" i="3"/>
  <c r="H219" i="3"/>
  <c r="H220" i="3"/>
  <c r="H221" i="3"/>
  <c r="H222" i="3"/>
  <c r="H223" i="3"/>
  <c r="H224" i="3"/>
  <c r="H225" i="3"/>
  <c r="H226" i="3"/>
  <c r="H227" i="3"/>
  <c r="H228" i="3"/>
  <c r="H229" i="3"/>
  <c r="H230" i="3"/>
  <c r="H231" i="3"/>
  <c r="H232" i="3"/>
  <c r="H233" i="3"/>
  <c r="H234" i="3"/>
  <c r="H235" i="3"/>
  <c r="H236" i="3"/>
  <c r="H237" i="3"/>
  <c r="H238" i="3"/>
  <c r="H239" i="3"/>
  <c r="H240" i="3"/>
  <c r="H241" i="3"/>
  <c r="H242" i="3"/>
  <c r="H243" i="3"/>
  <c r="H244" i="3"/>
  <c r="H245" i="3"/>
  <c r="H246" i="3"/>
  <c r="H247" i="3"/>
  <c r="H248" i="3"/>
  <c r="H249" i="3"/>
  <c r="H250" i="3"/>
  <c r="H251" i="3"/>
  <c r="H252" i="3"/>
  <c r="H253" i="3"/>
  <c r="H254" i="3"/>
  <c r="H255" i="3"/>
  <c r="H256" i="3"/>
  <c r="H257" i="3"/>
  <c r="H258" i="3"/>
  <c r="H259" i="3"/>
  <c r="H260" i="3"/>
  <c r="H261" i="3"/>
  <c r="H262" i="3"/>
  <c r="H263" i="3"/>
  <c r="H264" i="3"/>
  <c r="H265" i="3"/>
  <c r="H266" i="3"/>
  <c r="H267" i="3"/>
  <c r="H268" i="3"/>
  <c r="H269" i="3"/>
  <c r="H270" i="3"/>
  <c r="H271" i="3"/>
  <c r="H272" i="3"/>
  <c r="H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141" i="3"/>
  <c r="G142" i="3"/>
  <c r="G143" i="3"/>
  <c r="G144" i="3"/>
  <c r="G145" i="3"/>
  <c r="G146" i="3"/>
  <c r="G147" i="3"/>
  <c r="G148" i="3"/>
  <c r="G149" i="3"/>
  <c r="G150" i="3"/>
  <c r="G151" i="3"/>
  <c r="G152" i="3"/>
  <c r="G153" i="3"/>
  <c r="G154" i="3"/>
  <c r="G155" i="3"/>
  <c r="G156" i="3"/>
  <c r="G157" i="3"/>
  <c r="G158" i="3"/>
  <c r="G159" i="3"/>
  <c r="G160" i="3"/>
  <c r="G161" i="3"/>
  <c r="G162" i="3"/>
  <c r="G163" i="3"/>
  <c r="G164" i="3"/>
  <c r="G165" i="3"/>
  <c r="G166" i="3"/>
  <c r="G167" i="3"/>
  <c r="G168" i="3"/>
  <c r="G169" i="3"/>
  <c r="G170" i="3"/>
  <c r="G171" i="3"/>
  <c r="G172" i="3"/>
  <c r="G173" i="3"/>
  <c r="G174" i="3"/>
  <c r="G175" i="3"/>
  <c r="G176" i="3"/>
  <c r="G177" i="3"/>
  <c r="G178" i="3"/>
  <c r="G179" i="3"/>
  <c r="G180" i="3"/>
  <c r="G181" i="3"/>
  <c r="G182" i="3"/>
  <c r="G183" i="3"/>
  <c r="G184" i="3"/>
  <c r="G185" i="3"/>
  <c r="G186" i="3"/>
  <c r="G187" i="3"/>
  <c r="G188" i="3"/>
  <c r="G189" i="3"/>
  <c r="G190" i="3"/>
  <c r="G191" i="3"/>
  <c r="G192" i="3"/>
  <c r="G193" i="3"/>
  <c r="G194" i="3"/>
  <c r="G195" i="3"/>
  <c r="G196" i="3"/>
  <c r="G197" i="3"/>
  <c r="G198" i="3"/>
  <c r="G199" i="3"/>
  <c r="G200" i="3"/>
  <c r="G201" i="3"/>
  <c r="G202" i="3"/>
  <c r="G203" i="3"/>
  <c r="G204" i="3"/>
  <c r="G205" i="3"/>
  <c r="G206" i="3"/>
  <c r="G207" i="3"/>
  <c r="G208" i="3"/>
  <c r="G209" i="3"/>
  <c r="G210" i="3"/>
  <c r="G211" i="3"/>
  <c r="G212" i="3"/>
  <c r="G213" i="3"/>
  <c r="G214" i="3"/>
  <c r="G215" i="3"/>
  <c r="G216" i="3"/>
  <c r="G217" i="3"/>
  <c r="G218" i="3"/>
  <c r="G219" i="3"/>
  <c r="G220" i="3"/>
  <c r="G221" i="3"/>
  <c r="G222" i="3"/>
  <c r="G223" i="3"/>
  <c r="G224" i="3"/>
  <c r="G225" i="3"/>
  <c r="G226" i="3"/>
  <c r="G227" i="3"/>
  <c r="G228" i="3"/>
  <c r="G229" i="3"/>
  <c r="G230" i="3"/>
  <c r="G231" i="3"/>
  <c r="G232" i="3"/>
  <c r="G233" i="3"/>
  <c r="G234" i="3"/>
  <c r="G235" i="3"/>
  <c r="G236" i="3"/>
  <c r="G237" i="3"/>
  <c r="G238" i="3"/>
  <c r="G239" i="3"/>
  <c r="G240" i="3"/>
  <c r="G241" i="3"/>
  <c r="G242" i="3"/>
  <c r="G243" i="3"/>
  <c r="G244" i="3"/>
  <c r="G245" i="3"/>
  <c r="G246" i="3"/>
  <c r="G247" i="3"/>
  <c r="G248" i="3"/>
  <c r="G249" i="3"/>
  <c r="G250" i="3"/>
  <c r="G251" i="3"/>
  <c r="G252" i="3"/>
  <c r="G253" i="3"/>
  <c r="G254" i="3"/>
  <c r="G255" i="3"/>
  <c r="G256" i="3"/>
  <c r="G257" i="3"/>
  <c r="G258" i="3"/>
  <c r="G259" i="3"/>
  <c r="G260" i="3"/>
  <c r="G261" i="3"/>
  <c r="G262" i="3"/>
  <c r="G263" i="3"/>
  <c r="G264" i="3"/>
  <c r="G265" i="3"/>
  <c r="G266" i="3"/>
  <c r="G267" i="3"/>
  <c r="G268" i="3"/>
  <c r="G269" i="3"/>
  <c r="G270" i="3"/>
  <c r="G271" i="3"/>
  <c r="G272" i="3"/>
  <c r="G6" i="3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398" i="2"/>
  <c r="F399" i="2"/>
  <c r="F400" i="2"/>
  <c r="F401" i="2"/>
  <c r="F402" i="2"/>
  <c r="F403" i="2"/>
  <c r="F404" i="2"/>
  <c r="F405" i="2"/>
  <c r="F406" i="2"/>
  <c r="F407" i="2"/>
  <c r="F408" i="2"/>
  <c r="F409" i="2"/>
  <c r="F410" i="2"/>
  <c r="F411" i="2"/>
  <c r="F412" i="2"/>
  <c r="F413" i="2"/>
  <c r="F414" i="2"/>
  <c r="F415" i="2"/>
  <c r="F416" i="2"/>
  <c r="F417" i="2"/>
  <c r="F418" i="2"/>
  <c r="F419" i="2"/>
  <c r="F420" i="2"/>
  <c r="F421" i="2"/>
  <c r="F422" i="2"/>
  <c r="F423" i="2"/>
  <c r="F424" i="2"/>
  <c r="F425" i="2"/>
  <c r="F426" i="2"/>
  <c r="F427" i="2"/>
  <c r="F428" i="2"/>
  <c r="F429" i="2"/>
  <c r="F430" i="2"/>
  <c r="F431" i="2"/>
  <c r="F432" i="2"/>
  <c r="F433" i="2"/>
  <c r="F434" i="2"/>
  <c r="F435" i="2"/>
  <c r="F436" i="2"/>
  <c r="F437" i="2"/>
  <c r="F438" i="2"/>
  <c r="F439" i="2"/>
  <c r="F440" i="2"/>
  <c r="F441" i="2"/>
  <c r="F442" i="2"/>
  <c r="F443" i="2"/>
  <c r="F444" i="2"/>
  <c r="F445" i="2"/>
  <c r="F446" i="2"/>
  <c r="F447" i="2"/>
  <c r="F448" i="2"/>
  <c r="F449" i="2"/>
  <c r="F450" i="2"/>
  <c r="F451" i="2"/>
  <c r="F452" i="2"/>
  <c r="F453" i="2"/>
  <c r="F454" i="2"/>
  <c r="F455" i="2"/>
  <c r="F456" i="2"/>
  <c r="F457" i="2"/>
  <c r="F458" i="2"/>
  <c r="F459" i="2"/>
  <c r="F460" i="2"/>
  <c r="F461" i="2"/>
  <c r="F462" i="2"/>
  <c r="F463" i="2"/>
  <c r="F464" i="2"/>
  <c r="F465" i="2"/>
  <c r="F466" i="2"/>
  <c r="F467" i="2"/>
  <c r="F468" i="2"/>
  <c r="F469" i="2"/>
  <c r="F470" i="2"/>
  <c r="F471" i="2"/>
  <c r="F472" i="2"/>
  <c r="F473" i="2"/>
  <c r="F474" i="2"/>
  <c r="F475" i="2"/>
  <c r="F476" i="2"/>
  <c r="F477" i="2"/>
  <c r="F478" i="2"/>
  <c r="F479" i="2"/>
  <c r="F480" i="2"/>
  <c r="F481" i="2"/>
  <c r="F482" i="2"/>
  <c r="F483" i="2"/>
  <c r="F484" i="2"/>
  <c r="F485" i="2"/>
  <c r="F486" i="2"/>
  <c r="F487" i="2"/>
  <c r="F488" i="2"/>
  <c r="F489" i="2"/>
  <c r="F490" i="2"/>
  <c r="F491" i="2"/>
  <c r="F492" i="2"/>
  <c r="F493" i="2"/>
  <c r="F494" i="2"/>
  <c r="F495" i="2"/>
  <c r="F496" i="2"/>
  <c r="F497" i="2"/>
  <c r="F498" i="2"/>
  <c r="F499" i="2"/>
  <c r="F500" i="2"/>
  <c r="F501" i="2"/>
  <c r="F502" i="2"/>
  <c r="F503" i="2"/>
  <c r="F504" i="2"/>
  <c r="F505" i="2"/>
  <c r="F506" i="2"/>
  <c r="F6" i="2"/>
</calcChain>
</file>

<file path=xl/sharedStrings.xml><?xml version="1.0" encoding="utf-8"?>
<sst xmlns="http://schemas.openxmlformats.org/spreadsheetml/2006/main" count="3085" uniqueCount="578">
  <si>
    <t>Бюджетная роспись (расходы)</t>
  </si>
  <si>
    <t>с изменениями</t>
  </si>
  <si>
    <t>Дата: 01.01.2026</t>
  </si>
  <si>
    <t>Документ, учреждение</t>
  </si>
  <si>
    <t>Разд.</t>
  </si>
  <si>
    <t>Ц.ст.</t>
  </si>
  <si>
    <t>Расх.</t>
  </si>
  <si>
    <t>Сумма на 2026 год</t>
  </si>
  <si>
    <t>Сумма на 2027 год</t>
  </si>
  <si>
    <t>Сумма на 2028 год</t>
  </si>
  <si>
    <t xml:space="preserve">  Условно утвержденные расходы</t>
  </si>
  <si>
    <t>000</t>
  </si>
  <si>
    <t>0000</t>
  </si>
  <si>
    <t>0000000000</t>
  </si>
  <si>
    <t xml:space="preserve">  ОБЩЕГОСУДАРСТВЕННЫЕ ВОПРОСЫ</t>
  </si>
  <si>
    <t>0100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</si>
  <si>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</si>
  <si>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</si>
  <si>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Непрограммное направление деятельности</t>
  </si>
  <si>
    <t>9900000000</t>
  </si>
  <si>
    <t xml:space="preserve">            Руководство и управление в сфере установленных функций органов государственной власти субъектов РФ и органов местного самоуправления. Глава муниципального образования.</t>
  </si>
  <si>
    <t>9900010010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</si>
  <si>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</si>
  <si>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</si>
  <si>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</si>
  <si>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</si>
  <si>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  Председатель представительного органа муниципального образования.</t>
  </si>
  <si>
    <t>9900010020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</si>
  <si>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</si>
  <si>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</si>
  <si>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      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самоуправления. Центральный аппарат. (Дума Вилючинского городского округа).</t>
  </si>
  <si>
    <t>9900010030</t>
  </si>
  <si>
    <t xml:space="preserve">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</si>
  <si>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</si>
  <si>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    Руководство и управление в сфере установленных функций органов государственной власти субъектов РФ и органов местного самоуправления. Центральный аппарат. (Содержание администрации).</t>
  </si>
  <si>
    <t>9900010040</t>
  </si>
  <si>
    <t xml:space="preserve">              Иные бюджетные ассигнования</t>
  </si>
  <si>
    <t>800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</si>
  <si>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</si>
  <si>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</si>
  <si>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Муниципальная программа "Развитие экономики, малого и среднего предпринимательства и формирование благоприятной инвестиционной среды в Вилючинском городском округе"</t>
  </si>
  <si>
    <t>1000000000</t>
  </si>
  <si>
    <t xml:space="preserve">        Подпрограмма "Развитие малого и среднего предпринимательства"</t>
  </si>
  <si>
    <t>1020000000</t>
  </si>
  <si>
    <t xml:space="preserve">          Основное мероприятие "Финансовая поддержка деятельности субъектов малого и среднего предпринимательства и самозанятых"</t>
  </si>
  <si>
    <t>1020200000</t>
  </si>
  <si>
    <t xml:space="preserve">            Предоставление субсидий (грантов) субъектам малого и среднего предпринимательства на финансовое обеспечение затрат при создании собственного бизнеса</t>
  </si>
  <si>
    <t>1020269050</t>
  </si>
  <si>
    <t xml:space="preserve">            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самоуправления. Центральный аппарат. Контрольно-счетная палата</t>
  </si>
  <si>
    <t>9900010050</t>
  </si>
  <si>
    <t xml:space="preserve">    Резервные фонды</t>
  </si>
  <si>
    <t>0111</t>
  </si>
  <si>
    <t xml:space="preserve">      Муниципальная программа "Управление муниципальными финансами Вилючинского городского округа"</t>
  </si>
  <si>
    <t>1400000000</t>
  </si>
  <si>
    <t xml:space="preserve">        Подпрограмма "Управление муниципальным долгом Вилючинского городского округа, средствами резервных фондов и резервами ассигнований"</t>
  </si>
  <si>
    <t>1420000000</t>
  </si>
  <si>
    <t xml:space="preserve">          Основное мероприятие "Управление резервными средства Вилючинского городского округа"</t>
  </si>
  <si>
    <t>1420200000</t>
  </si>
  <si>
    <t xml:space="preserve">            Резервные фонды местных администраций</t>
  </si>
  <si>
    <t>1420210080</t>
  </si>
  <si>
    <t xml:space="preserve">      Муниципальная программа "Безопасный Вилючинск"</t>
  </si>
  <si>
    <t>1600000000</t>
  </si>
  <si>
    <t xml:space="preserve">        Подпрограмма "Защита населения, территорий от чрезвычайных ситуаций, обеспечение пожарной безопасности и развитие гражданской обороны на территории Вилючинского городского округа"</t>
  </si>
  <si>
    <t>1610000000</t>
  </si>
  <si>
    <t xml:space="preserve">          Основное мероприятие "Управление средствами резервного фонда местных администраций по предупреждению и ликвидации чрезвычайных ситуаций и последствий стихийных бедствий"</t>
  </si>
  <si>
    <t>1610100000</t>
  </si>
  <si>
    <t xml:space="preserve">            Резервные фонды местных администраций по ликвидации чрезвычайных ситуаций и последствий стихийных бедствий</t>
  </si>
  <si>
    <t>1610110090</t>
  </si>
  <si>
    <t xml:space="preserve">    Другие общегосударственные вопросы</t>
  </si>
  <si>
    <t>0113</t>
  </si>
  <si>
    <t xml:space="preserve">      Муниципальная программа "Развитие образования в Вилючинском городском округе"</t>
  </si>
  <si>
    <t>0100000000</t>
  </si>
  <si>
    <t xml:space="preserve">        Подпрограмма "Совершенствование управления системой образования"</t>
  </si>
  <si>
    <t>0140000000</t>
  </si>
  <si>
    <t xml:space="preserve">          Основное мероприятие "Содействие развитию организаций, осуществляющих обеспечение образовательной деятельности"</t>
  </si>
  <si>
    <t>0140100000</t>
  </si>
  <si>
    <t xml:space="preserve">            Расходы на оказание муниципальных услуг (выполнение работ) муниципальными учреждениями (МКУ ЦБ УО ВГО)</t>
  </si>
  <si>
    <t>0140112030</t>
  </si>
  <si>
    <t xml:space="preserve">      Муниципальная программа "Совершенствование системы муниципального управления в Вилючинском городском округе"</t>
  </si>
  <si>
    <t>1100000000</t>
  </si>
  <si>
    <t xml:space="preserve">        Подпрограмма "Развитие архивного дела"</t>
  </si>
  <si>
    <t>1130000000</t>
  </si>
  <si>
    <t xml:space="preserve">          Основное мероприятие "Обеспечение деятельности муниципальных архивов"</t>
  </si>
  <si>
    <t>1130100000</t>
  </si>
  <si>
    <t xml:space="preserve">            Расходы на оказание муниципальных услуг (выполнение работ) муниципальными учреждениями (МКУ "Городской архив")</t>
  </si>
  <si>
    <t>1130112060</t>
  </si>
  <si>
    <t xml:space="preserve">        Подпрограмма "Обеспечение деятельности подведомственных учреждений"</t>
  </si>
  <si>
    <t>1140000000</t>
  </si>
  <si>
    <t xml:space="preserve">          Основное мероприятие "Обеспечение деятельности централизованных бухгалтерий"</t>
  </si>
  <si>
    <t>1140100000</t>
  </si>
  <si>
    <t xml:space="preserve">            Расходы на оказание муниципальных услуг (выполнение работ) муниципальными учреждениями (МКУ ЦБ ОМСУ УК ВГО)</t>
  </si>
  <si>
    <t>1140112010</t>
  </si>
  <si>
    <t xml:space="preserve">      Муниципальная программа "Реализация государственной национальной политики и укрепление гражданского единства в Вилючинском городском округе"</t>
  </si>
  <si>
    <t>1300000000</t>
  </si>
  <si>
    <t xml:space="preserve">        Подпрограмма "Укрепление гражданского единства и гармонизации межнациональных отношений в Вилючинском городском округе"</t>
  </si>
  <si>
    <t>1310000000</t>
  </si>
  <si>
    <t xml:space="preserve">          Основное мероприятие "Содействие укреплению гражданского единства и гармонизации межнациональных отношений в Вилючинском городском округе"</t>
  </si>
  <si>
    <t>1310100000</t>
  </si>
  <si>
    <t xml:space="preserve">            Субсидии местным бюджетам на организацию и проведение мероприятий по формированию общероссийской гражданской идентичности, а также мероприятий, направленных на сохранение и защиту самобытности, культуры, традиций народов России</t>
  </si>
  <si>
    <t>1310140750</t>
  </si>
  <si>
    <t xml:space="preserve">              Предоставление субсидий бюджетным, автономным учреждениям и иным некоммерческим организациям</t>
  </si>
  <si>
    <t>600</t>
  </si>
  <si>
    <t xml:space="preserve">        Подпрограмма "Устойчивое развитие коренных малочисленных народов Севера, Сибири и Дальнего Востока, проживающих в Вилючинском городском округе"</t>
  </si>
  <si>
    <t>1320000000</t>
  </si>
  <si>
    <t xml:space="preserve">          Основное мероприятие "Укрепление материально-технической базы традиционных отраслей хозяйствования в Вилючинском городском округе"</t>
  </si>
  <si>
    <t>1320100000</t>
  </si>
  <si>
    <t xml:space="preserve">            Расходы за счет средств краевого бюджета в целях поддержки экономического и социального развития коренных малочисленных народов (Государственная программа Камчатского края "Реализация государственной национальной политики и укрепление гражданского единства в Камчатском крае")</t>
  </si>
  <si>
    <t>132014079М</t>
  </si>
  <si>
    <t xml:space="preserve">            Софинансирование за счет средств местного бюджета в целях поддержки экономического и социального развития коренных малочисленных народов (Государственная программа Камчатского края "Реализация государственной национальной политики и укрепление гражданского единства в Камчатском крае")</t>
  </si>
  <si>
    <t>13201T079М</t>
  </si>
  <si>
    <t xml:space="preserve">        Подпрограмма "Развитие гражданской активности и поддержка некоммерческих организаций на территории Вилючинского городского округа"</t>
  </si>
  <si>
    <t>1340000000</t>
  </si>
  <si>
    <t xml:space="preserve">          Основное мероприятие "Стимулирование развития местных сообществ, развития благотворительности"</t>
  </si>
  <si>
    <t>1340100000</t>
  </si>
  <si>
    <t xml:space="preserve">            Расходы за счет средств краевого бюджета, направленных на реализацию мероприятий муниципальных программ поддержки социально ориентированных некоммерческих организаций (Государственная программа Камчатского края "Реализация государственной национальной политики и укрепление гражданского единства в Камчатском крае")</t>
  </si>
  <si>
    <t>134014083М</t>
  </si>
  <si>
    <t xml:space="preserve">            Софинансирование за счет средств местного бюджета, направленных на реализацию мероприятий муниципальных программ поддержки социально ориентированных некоммерческих организаций (Государственная программа Камчатского края "Реализация государственной национальной политики и укрепление гражданского единства в Камчатском крае")</t>
  </si>
  <si>
    <t>13401T083М</t>
  </si>
  <si>
    <t xml:space="preserve">          Основное мероприятие "Создание и поддержка инфраструктуры для деятельности некоммерческих организаций на муниципальном уровне, имущественная поддержка некоммерческих организаций"</t>
  </si>
  <si>
    <t>1340200000</t>
  </si>
  <si>
    <t xml:space="preserve">            Расходы за счет средств краевого бюджета, направленных на обеспечение деятельности районных (городских) информационно-консультационных центров (пунктов) по вопросам деятельности социально ориентированных некоммерческих организаций</t>
  </si>
  <si>
    <t>134024084М</t>
  </si>
  <si>
    <t xml:space="preserve">            Софинансирование за счет средств местного бюджета, направленных на обеспечение деятельности районных (городских) информационно-консультационных центров (пунктов) по вопросам деятельности социально ориентированных некоммерческих организаций (Государственная программа Камчатского края "Реализация государственной национальной политики и укрепление гражданского единства в Камчатском крае")</t>
  </si>
  <si>
    <t>13402T084М</t>
  </si>
  <si>
    <t xml:space="preserve">            Нераспределенные расходы</t>
  </si>
  <si>
    <t>1420210210</t>
  </si>
  <si>
    <t xml:space="preserve">            Реализация наказов избирателей Думы Вилючинского городского округа</t>
  </si>
  <si>
    <t>1420274030</t>
  </si>
  <si>
    <t xml:space="preserve">      Муниципальная программа "Управление муниципальным имуществом в Вилючинском городском округе"</t>
  </si>
  <si>
    <t>1500000000</t>
  </si>
  <si>
    <t xml:space="preserve">        Подпрограмма "Содержание имущества казны Вилючинского городского округа"</t>
  </si>
  <si>
    <t>1510000000</t>
  </si>
  <si>
    <t xml:space="preserve">          Основное мероприятие "Содержание и текущее обслуживание имущества казны Вилючинского городского округа"</t>
  </si>
  <si>
    <t>1510100000</t>
  </si>
  <si>
    <t xml:space="preserve">            Содержание имущества казны Вилючинского городского округа</t>
  </si>
  <si>
    <t>1510110200</t>
  </si>
  <si>
    <t xml:space="preserve">            Реализация постановления администрации Вилючинского городского округа от 30.12.2013 № 1820 "О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фонда" - содержание и текущий ремонт общего имущества многоквартирного дома</t>
  </si>
  <si>
    <t>1510175020</t>
  </si>
  <si>
    <t xml:space="preserve">            Реализация постановления администрации Вилючинского городского округа от 30.12.2013 № 1820 "О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фонда" - оплата отопления</t>
  </si>
  <si>
    <t>1510175030</t>
  </si>
  <si>
    <t xml:space="preserve">            Реализация постановления администрации Вилючинского городского округа от 30.12.2013 № 1820 "О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фонда" - оплата услуг электроснабжения</t>
  </si>
  <si>
    <t>1510175100</t>
  </si>
  <si>
    <t xml:space="preserve">            Реализация постановления администрации Вилючинского городского округа от 30.12.2013 № 1820 "О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фонда" - оплата холодного водоснабжения</t>
  </si>
  <si>
    <t>1510175190</t>
  </si>
  <si>
    <t xml:space="preserve">        Подпрограмма "Оценка и проведение технической инвентаризации муниципального имущества"</t>
  </si>
  <si>
    <t>1520000000</t>
  </si>
  <si>
    <t xml:space="preserve">          Основное мероприятие "Проведение рыночной оценки объектов муниципального имущества, в том числе и земельных участков"</t>
  </si>
  <si>
    <t>1520100000</t>
  </si>
  <si>
    <t xml:space="preserve">            Расходы связанные с проведением оценки рыночной стоимости муниципального имущества</t>
  </si>
  <si>
    <t>1520175040</t>
  </si>
  <si>
    <t xml:space="preserve">          Основное мероприятие "Проведение технической инвентаризации объектов недвижимости"</t>
  </si>
  <si>
    <t>1520200000</t>
  </si>
  <si>
    <t xml:space="preserve">            Расходы связанные с проведением технической инвентаризации, обследованием, получением документации и справочной информации объектов недвижимого имущества Вилючинского городского округа</t>
  </si>
  <si>
    <t>1520275050</t>
  </si>
  <si>
    <t xml:space="preserve">        Подпрограмма "Государственная регистрация прав, постановка на государственный кадастровый учет объектов недвижимого имущества"</t>
  </si>
  <si>
    <t>1530000000</t>
  </si>
  <si>
    <t xml:space="preserve">          Основное мероприятие "Государственная регистрация права"</t>
  </si>
  <si>
    <t>1530200000</t>
  </si>
  <si>
    <t xml:space="preserve">            Регистрация права на объекты недвижимого имущества</t>
  </si>
  <si>
    <t>1530275200</t>
  </si>
  <si>
    <t xml:space="preserve">          Основное мероприятие "Обеспечение повседневного функционирования учреждений защиты"</t>
  </si>
  <si>
    <t>1610500000</t>
  </si>
  <si>
    <t xml:space="preserve">            Расходы на оказание муниципальных услуг (выполнение работ) муниципальными учреждениями (МКУ "УЗЧС")</t>
  </si>
  <si>
    <t>1610512020</t>
  </si>
  <si>
    <t xml:space="preserve">        Подпрограмма "Профилактика правонарушений, преступлений и повышение безопасности дорожного движения в Вилючинском городском округе"</t>
  </si>
  <si>
    <t>1630000000</t>
  </si>
  <si>
    <t xml:space="preserve">          Основное мероприятие "Профилактика правонарушений, преступлений на территории Вилючинского городского округа"</t>
  </si>
  <si>
    <t>1630200000</t>
  </si>
  <si>
    <t xml:space="preserve">            Расходы за счет средств краевого бюджета, направленных на реализацию мероприятий, направленных на поддержку граждан и их объединений, участвующих в охране общественного порядка, создание условий для деятельности народных дружин (Государственная программа Камчатского края "Безопасная Камчатка" )</t>
  </si>
  <si>
    <t>163024051Н</t>
  </si>
  <si>
    <t xml:space="preserve">            Софинансирование за счет средств местного бюджета, направленных на реализацию мероприятий, направленных на поддержку граждан и их объединений, участвующих в охране общественного порядка, создание условий для деятельности народных дружин (Государственная программа Камчатского края "Безопасная Камчатка")</t>
  </si>
  <si>
    <t>16302T051Н</t>
  </si>
  <si>
    <t xml:space="preserve">        Подпрограмма "Профилактика наркомании и алкоголизма в Вилючинском городском округе"</t>
  </si>
  <si>
    <t>1650000000</t>
  </si>
  <si>
    <t xml:space="preserve">          Основное мероприятие "Проведение профилактических мероприятий по сокращению незаконного потребления наркотических средств и психотропных веществ, а также потребления алкогольной продукции населением Вилючинского городского округа"</t>
  </si>
  <si>
    <t>1650100000</t>
  </si>
  <si>
    <t xml:space="preserve">            Расходы за счет средств краевого бюджета, направленных на реализацию мероприятий, направленных на снижение потребления населением Камчатского края наркотических средств и алкогольной продукции (Государственная программа Камчатского края "Безопасная Камчатка" )</t>
  </si>
  <si>
    <t>165014049Н</t>
  </si>
  <si>
    <t xml:space="preserve">            Софинансирование за счет средств местного бюджета, направленных на реализацию мероприятий, направленных на снижение потребления населением Камчатского края наркотических средств и алкогольной продукции (Государственная программа Камчатского края "Безопасная Камчатка")</t>
  </si>
  <si>
    <t>16501T049Н</t>
  </si>
  <si>
    <t xml:space="preserve">            Взнос в Совет муниципальных образований Камчатского края</t>
  </si>
  <si>
    <t>9900010150</t>
  </si>
  <si>
    <t xml:space="preserve">            Взнос в ассоциацию ЗАТО</t>
  </si>
  <si>
    <t>9900010160</t>
  </si>
  <si>
    <t xml:space="preserve">            Уплата земельного налога Вилючинским городским округом</t>
  </si>
  <si>
    <t>9900010180</t>
  </si>
  <si>
    <t xml:space="preserve">  НАЦИОНАЛЬНАЯ БЕЗОПАСНОСТЬ И ПРАВООХРАНИТЕЛЬНАЯ ДЕЯТЕЛЬНОСТЬ</t>
  </si>
  <si>
    <t>0300</t>
  </si>
  <si>
    <t xml:space="preserve">    Гражданская оборона</t>
  </si>
  <si>
    <t>0309</t>
  </si>
  <si>
    <t xml:space="preserve">          Основное мероприятие "Восполнение (замена, освежение ) муниципальных резервов материальных ресурсов для ликвидации чрезвычайных ситуаций природного и техногенного характера на территории Вилючинского городского округа"</t>
  </si>
  <si>
    <t>1610700000</t>
  </si>
  <si>
    <t xml:space="preserve">            Приобретение материально-технических ресурсов</t>
  </si>
  <si>
    <t>1610776020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</si>
  <si>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</si>
  <si>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</si>
  <si>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Вилючинском городском округе"</t>
  </si>
  <si>
    <t>1620000000</t>
  </si>
  <si>
    <t xml:space="preserve">          Основное мероприятие "Оборудование техническими средствами безопасности мест массового пребывания людей на территории Вилючинского городского округа с выводом информации в ЕДДС. Обеспечение доступа к видеопотокам и тревожным сообщениям для дежурных частей ОМВД России по ЗАТО г. Вилючинска и отделом ФСБ России по ЗАТО г. Вилючинска"</t>
  </si>
  <si>
    <t>1620900000</t>
  </si>
  <si>
    <t xml:space="preserve">            Установка систем видеонаблюдения и контроля в местах с массовым нахождением граждан на улицах (площадях, скверах и т.д.) Вилючинского городского округа с выводом информации в ЕДДС. Подключение к видеосистемам ЕДДС дежурной части ОМВД России по ЗАТО г. Вилючинска в рамках построения аппаратно-программного комплекса  «Безопасный город»</t>
  </si>
  <si>
    <t>1620976060</t>
  </si>
  <si>
    <t xml:space="preserve">  НАЦИОНАЛЬНАЯ ЭКОНОМИКА</t>
  </si>
  <si>
    <t>0400</t>
  </si>
  <si>
    <t xml:space="preserve">    Транспорт</t>
  </si>
  <si>
    <t>0408</t>
  </si>
  <si>
    <t xml:space="preserve">      Муниципальная программа "Развитие транспортной системы в Вилючинском городском округе"</t>
  </si>
  <si>
    <t>1200000000</t>
  </si>
  <si>
    <t xml:space="preserve">        Подпрограмма "Развитие пассажирского автомобильного транспорта"</t>
  </si>
  <si>
    <t>1220000000</t>
  </si>
  <si>
    <t xml:space="preserve">          Основное мероприятие "Организация транспортного обслуживания населения"</t>
  </si>
  <si>
    <t>1220200000</t>
  </si>
  <si>
    <t xml:space="preserve">            Организация регулярных перевозок пассажиров автомобильным транспортом по регулируемым тарифам на муниципальных маршрутах на территории Вилючинского городского округа</t>
  </si>
  <si>
    <t>1220272030</t>
  </si>
  <si>
    <t xml:space="preserve">    Дорожное хозяйство (дорожные фонды)</t>
  </si>
  <si>
    <t>0409</t>
  </si>
  <si>
    <t xml:space="preserve">        Подпрограмма "Дорожное хозяйство"</t>
  </si>
  <si>
    <t>1210000000</t>
  </si>
  <si>
    <t xml:space="preserve">          Основное мероприятие "Ремонт автомобильных дорог общего пользования"</t>
  </si>
  <si>
    <t>1210100000</t>
  </si>
  <si>
    <t xml:space="preserve">            Расходы за счет средств краевого бюджета на капитальный ремонт, ремонт автомобильных дорог и дворовых территорий многоквартирных домов и проездов к ним (в том числе устройство систем водоотвода, освещения, разработка проектной документации) (Государственная программа Камчатского края "Развитие транспортной системы в Камчатском крае")</t>
  </si>
  <si>
    <t>121019Д210</t>
  </si>
  <si>
    <t xml:space="preserve">            Софинансирование за счет средств местного бюджета, направленных на капитальный ремонт, ремонт автомобильных дорог и дворовых территорий многоквартирных домов и проездов к ним (в том числе устройство систем водоотвода, освещения, разработка проектной документации) (Государственная программа Камчатского края "Развитие транспортной системы в Камчатском крае")</t>
  </si>
  <si>
    <t>12101SД210</t>
  </si>
  <si>
    <t xml:space="preserve">      Муниципальная программа "Формирование современной городской среды в Вилючинском городском округе"</t>
  </si>
  <si>
    <t>1800000000</t>
  </si>
  <si>
    <t xml:space="preserve">        Подпрограмма "Благоустройство Вилючинского городского округа"</t>
  </si>
  <si>
    <t>1820000000</t>
  </si>
  <si>
    <t xml:space="preserve">          Основное мероприятие "Благоустройство территории"</t>
  </si>
  <si>
    <t>1820100000</t>
  </si>
  <si>
    <t xml:space="preserve">            Расходы на оказание муниципальных услуг (выполнение работ) муниципальными учреждениями (МБУ "Благоустройство Вилючинска")</t>
  </si>
  <si>
    <t>1820111130</t>
  </si>
  <si>
    <t xml:space="preserve">            Содержание автомобильных дорог общего пользования, улично-дорожной сети, включая тротуаров, площадей, дорожной инфраструктуры</t>
  </si>
  <si>
    <t>1820178070</t>
  </si>
  <si>
    <t xml:space="preserve">            Содержание автомобильных дорог общего пользования и искусственных дорожных сооружений на них (за счет дорожного фонда)</t>
  </si>
  <si>
    <t>182019Д010</t>
  </si>
  <si>
    <t xml:space="preserve">            Расходы на оснащение, замену и содержание технических средств обеспечения транспортной безопасности на объектах транспортной инфраструктуры (за счет дорожного фонда)</t>
  </si>
  <si>
    <t>182019Д410</t>
  </si>
  <si>
    <t xml:space="preserve">            Прочие расходы за счет бюджетных ассигнований дорожного фонда</t>
  </si>
  <si>
    <t>182019Д810</t>
  </si>
  <si>
    <t xml:space="preserve">          Региональный проект "Региональная и местная дорожная сеть"</t>
  </si>
  <si>
    <t>182И800000</t>
  </si>
  <si>
    <t xml:space="preserve">            Финансовое обеспечение дорожной деятельности опорных населенных пунктов от 20 тысяч человек Дальневосточного федерального округа</t>
  </si>
  <si>
    <t>182И854170</t>
  </si>
  <si>
    <t xml:space="preserve">    Связь и информатика</t>
  </si>
  <si>
    <t>0410</t>
  </si>
  <si>
    <t xml:space="preserve">        Подпрограмма "Развитие инфраструктуры связи в Вилючинском городском округе"</t>
  </si>
  <si>
    <t>1150000000</t>
  </si>
  <si>
    <t xml:space="preserve">          Основное мероприятие "Организация точек доступа к сети интернет с использованием технологий Wi-Fi в местах массового скопления людей в Вилючинском городском округе"</t>
  </si>
  <si>
    <t>1150100000</t>
  </si>
  <si>
    <t xml:space="preserve">            Организация точек доступа к сети интернет</t>
  </si>
  <si>
    <t>1150171040</t>
  </si>
  <si>
    <t xml:space="preserve">    Другие вопросы в области национальной экономики</t>
  </si>
  <si>
    <t>0412</t>
  </si>
  <si>
    <t xml:space="preserve">      Муниципальная программа "Энергоэффективность, развитие энергетики и коммунального хозяйства, обеспечение жителей Вилючинского городского округа коммунальными услугами"</t>
  </si>
  <si>
    <t>0400000000</t>
  </si>
  <si>
    <t xml:space="preserve">        Подпрограмма "Энергосбережение и повышение энергетической эффективности в Вилючинском городском округе"</t>
  </si>
  <si>
    <t>0410000000</t>
  </si>
  <si>
    <t xml:space="preserve">          Основное мероприятие "Создание благоприятных условий и снижение административных и иных барьеров в целях привлечения инвестиций в область энергосбережения и повышения энергетической эффективности"</t>
  </si>
  <si>
    <t>0410100000</t>
  </si>
  <si>
    <t xml:space="preserve">            Расходы за счет средств краевого бюджета, направленных на проведение ремонта ветхих и аварийных сетей (Государственная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услугами")</t>
  </si>
  <si>
    <t>041014043Г</t>
  </si>
  <si>
    <t xml:space="preserve">            Софинансирование за счет средств местного бюджета, направленных на проведение ремонта ветхих и аварийных сетей (Государственная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 )</t>
  </si>
  <si>
    <t>04101T043Г</t>
  </si>
  <si>
    <t xml:space="preserve">          Основное мероприятие "Финансовое обеспечение уставной деятельности автономной некоммерческой организации "Центр развития и поддержки социальных и общественных инициатив"</t>
  </si>
  <si>
    <t>1340300000</t>
  </si>
  <si>
    <t xml:space="preserve">            Субсидия автономной некоммерческой организации "Центр развития и поддержки социальных и общественных инициатив" в целях финансового обеспечения деятельности, связанной с реализацией отдельных мероприятий муниципальной программы "Реализация государственной национальной политики и укрепление гражданского единства в Вилючинском городском округе", а также финансового обеспечения уставной деятельности</t>
  </si>
  <si>
    <t>1340373060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</si>
  <si>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</si>
  <si>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</si>
  <si>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</si>
  <si>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</si>
  <si>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Муниципальная программа "Обеспечение доступным и комфортным жильем жителей Вилючинского городского округа"</t>
  </si>
  <si>
    <t>0300000000</t>
  </si>
  <si>
    <t xml:space="preserve">        Подпрограмма "Создание условий для обеспечения доступным и комфортным жильем жителей Вилючинского городского округа"</t>
  </si>
  <si>
    <t>0310000000</t>
  </si>
  <si>
    <t xml:space="preserve">          </t>
  </si>
  <si>
    <t>031И200000</t>
  </si>
  <si>
    <t xml:space="preserve">            Обеспечение мероприятий по переселению граждан из аварийного жилищного фонда за счет средств, поступивших от публично-правовой компании "Фонд развития территорий"</t>
  </si>
  <si>
    <t>031И267483</t>
  </si>
  <si>
    <t xml:space="preserve">              Капитальные вложения в объекты государственной (муниципальной) собственности</t>
  </si>
  <si>
    <t>400</t>
  </si>
  <si>
    <t xml:space="preserve">            Обеспечение мероприятий по переселению граждан из аварийного жилищного фонда за счет средств краевого бюджета</t>
  </si>
  <si>
    <t>031И267484</t>
  </si>
  <si>
    <t xml:space="preserve">            Обеспечение мероприятий по переселению граждан из аварийного жилищного фонда</t>
  </si>
  <si>
    <t>031И26748S</t>
  </si>
  <si>
    <t xml:space="preserve">        Подпрограмма "Создание условий для обеспечения качественными услугами жилищно-коммунального хозяйства жителей Вилючинского городского округа"</t>
  </si>
  <si>
    <t>0320000000</t>
  </si>
  <si>
    <t xml:space="preserve">          Основное мероприятие "Содействие проведению капитального ремонта многоквартирных домов"</t>
  </si>
  <si>
    <t>0320100000</t>
  </si>
  <si>
    <t xml:space="preserve">            Капитальный и текущий ремонт муниципального имущества, расположенного в многоквартирных домах и не являющегося общим имуществом собственников многоквартирного дома (за счет средств за пользование жилыми помещениями (плата за наем))</t>
  </si>
  <si>
    <t>0320162010</t>
  </si>
  <si>
    <t xml:space="preserve">            Взносы на капитальный ремонт за жилые помещения, находящиеся в муниципальной собственности</t>
  </si>
  <si>
    <t>1510175010</t>
  </si>
  <si>
    <t xml:space="preserve">    Коммунальное хозяйство</t>
  </si>
  <si>
    <t>0502</t>
  </si>
  <si>
    <t xml:space="preserve">          Основное мероприятие "Модернизация объектов теплоснабжения"</t>
  </si>
  <si>
    <t>0410200000</t>
  </si>
  <si>
    <t xml:space="preserve">            Расходы за счет средств краевого бюджета, направленных на модернизацию, реконструкцию, новое строительство объектов систем энерго- и теплоснабжения и объектов коммунально-бытового назначения (в том числе проектные работы) (Государственная программа Камчатского края "Энергоэффективность, развитие энергетики коммунального хозяйства, обеспечение жителей населенных пунктов Камчатского края коммунальными услугами")</t>
  </si>
  <si>
    <t>041029Т02Г</t>
  </si>
  <si>
    <t xml:space="preserve">            Софинансирование за счет средств местного бюджета, направленных на модернизацию, реконструкцию, новое строительство объектов систем энерго- и теплоснабжения и объектов коммунально-бытового назначения (в том числе проектные работы) (Государственная программа Камчатского края "Энергоэффективность, развитие энергетики коммунального хозяйства, обеспечение жителей населенных пунктов Камчатского края коммунальными услугами")</t>
  </si>
  <si>
    <t>04102SТ02Г</t>
  </si>
  <si>
    <t xml:space="preserve">    Благоустройство</t>
  </si>
  <si>
    <t>0503</t>
  </si>
  <si>
    <t xml:space="preserve">        Подпрограмма "Современная городская среда в Вилючинском городском округе"</t>
  </si>
  <si>
    <t>1810000000</t>
  </si>
  <si>
    <t xml:space="preserve">          Региональный проект "Формирование комфортной городской среды"</t>
  </si>
  <si>
    <t>181И400000</t>
  </si>
  <si>
    <t xml:space="preserve">            Реализация программ формирования современной городской среды (Благоустройство общественных пространств)</t>
  </si>
  <si>
    <t>181И455552</t>
  </si>
  <si>
    <t xml:space="preserve">            Ландшафтная организация территорий, в том числе озеленение</t>
  </si>
  <si>
    <t>1820178090</t>
  </si>
  <si>
    <t xml:space="preserve">            Содержание общественных территорий</t>
  </si>
  <si>
    <t>1820178100</t>
  </si>
  <si>
    <t xml:space="preserve">            Организация ритуальных услуг и содержание мест захоронения</t>
  </si>
  <si>
    <t>1820178130</t>
  </si>
  <si>
    <t xml:space="preserve">            Благоустройство и проектирование детских и придомовых площадок, объектов благоустройства</t>
  </si>
  <si>
    <t>1820178140</t>
  </si>
  <si>
    <t xml:space="preserve">          Основное мероприятие "Уличные сети наружного освещения"</t>
  </si>
  <si>
    <t>1820200000</t>
  </si>
  <si>
    <t xml:space="preserve">            Содержание уличных сетей освещения</t>
  </si>
  <si>
    <t>1820278160</t>
  </si>
  <si>
    <t xml:space="preserve">    Другие вопросы в области жилищно-коммунального хозяйства</t>
  </si>
  <si>
    <t>0505</t>
  </si>
  <si>
    <t xml:space="preserve">          Основное мероприятие "Переселение граждан из многоквартирных домов, признанных аварийными и подлежащими сносу и не входящих в действующие программы переселения"</t>
  </si>
  <si>
    <t>0310100000</t>
  </si>
  <si>
    <t xml:space="preserve">            Расходы за счет средств краевого бюджета, направленных на реализацию мероприятий по сносу объектов капитального строительства, в том числе руинированных зданий в целях создания безопасной среды (Государственная программа Камчатского края "Обеспечение доступным и комфортным жильем жителей Камчатского края")</t>
  </si>
  <si>
    <t>031014059В</t>
  </si>
  <si>
    <t xml:space="preserve">            Софинансирование за счет средств местного бюджета, направленных на реализацию мероприятий по сносу объектов капитального строительства, в том числе руинированных зданий в целях создания безопасной среды (Государственная программа Камчатского края "Обеспечение доступным и комфортным жильем жителей Камчатского края")</t>
  </si>
  <si>
    <t>03101T059В</t>
  </si>
  <si>
    <t xml:space="preserve">  ОХРАНА ОКРУЖАЮЩЕЙ СРЕДЫ</t>
  </si>
  <si>
    <t>0600</t>
  </si>
  <si>
    <t xml:space="preserve">    Другие вопросы в области охраны окружающей среды</t>
  </si>
  <si>
    <t>0605</t>
  </si>
  <si>
    <t xml:space="preserve">      Муниципальная программа "Охрана окружающей среды и обеспечение экологической безопасности в Вилючинском городском округе"</t>
  </si>
  <si>
    <t>0900000000</t>
  </si>
  <si>
    <t xml:space="preserve">        Подпрограмма "Ликвидация накопленного экологического ущерба"</t>
  </si>
  <si>
    <t>0910000000</t>
  </si>
  <si>
    <t xml:space="preserve">          Основное мероприятие "Ликвидация несанкционированных мест размещения отходов"</t>
  </si>
  <si>
    <t>0910200000</t>
  </si>
  <si>
    <t xml:space="preserve">            Реализация мероприятий, связанных с выявлением и ликвидацией мест несанкционированного размещения бесхозяйных отходов на общественных территориях Вилючинского городского округа</t>
  </si>
  <si>
    <t>0910268040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</si>
  <si>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</si>
  <si>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</si>
  <si>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</si>
  <si>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</si>
  <si>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    Подпрограмма "Содействие развитию дошкольного и общего образования"</t>
  </si>
  <si>
    <t>0110000000</t>
  </si>
  <si>
    <t xml:space="preserve">          Основное мероприятие "Содействие развитию дошкольному образованию"</t>
  </si>
  <si>
    <t>0110100000</t>
  </si>
  <si>
    <t xml:space="preserve">            Расходы на оказание муниципальных услуг (выполнение работ) муниципальными дошкольными учреждениями</t>
  </si>
  <si>
    <t>0110111070</t>
  </si>
  <si>
    <t xml:space="preserve">            Реализация социально-значимого проекта "Омега-3 для детей (Растем здоровыми)"</t>
  </si>
  <si>
    <t>0110161320</t>
  </si>
  <si>
    <t xml:space="preserve">        Подпрограмма "Профилактика терроризма и экстремизма в Вилючинском городском округе"</t>
  </si>
  <si>
    <t>1640000000</t>
  </si>
  <si>
    <t xml:space="preserve">          Основное мероприятие "Обеспечение требований к антитеррористической защищенности объектов (территорий) образования"</t>
  </si>
  <si>
    <t>1640400000</t>
  </si>
  <si>
    <t xml:space="preserve">            Расходы за счет средств краевого бюджета, направленных на обеспечение комплексной безопасности муниципальных учреждений социальной сферы (Государственная программа Камчатского края "Безопасная Камчатка")</t>
  </si>
  <si>
    <t>164044092Н</t>
  </si>
  <si>
    <t xml:space="preserve">            Софинансирование за счет средств местного бюджета, направленных на обеспечение комплексной безопасности муниципальных учреждений социальной сферы (Государственная программа Камчатского края "Безопасная Камчатка")</t>
  </si>
  <si>
    <t>16404T092Н</t>
  </si>
  <si>
    <t xml:space="preserve">    Общее образование</t>
  </si>
  <si>
    <t>0702</t>
  </si>
  <si>
    <t xml:space="preserve">          Основное мероприятие "Содействие развитию муниципальных общеобразовательных учреждений"</t>
  </si>
  <si>
    <t>0110200000</t>
  </si>
  <si>
    <t xml:space="preserve">            Расходы на оказание муниципальных услуг (выполнение работ) муниципальными общеобразовательными учреждениями</t>
  </si>
  <si>
    <t>0110211080</t>
  </si>
  <si>
    <t xml:space="preserve">            Расходы за счет средств краевого бюджета на реализацию мероприятий, направленных на проведение текущих и капитальных ремонтов образовательных организаций (Государственная программа Камчатского края "Развитие образования в Камчатском крае")</t>
  </si>
  <si>
    <t>011024096У</t>
  </si>
  <si>
    <t>0110261320</t>
  </si>
  <si>
    <t xml:space="preserve">            Реализация наказов депутатов Законодательного собрания Камчатского края - МБОУ "Средняя школа № 3" - Ремонтные работы по восстановлению здания теплицы</t>
  </si>
  <si>
    <t>0110282220</t>
  </si>
  <si>
    <t xml:space="preserve">            Софинансирование за счет средств местного бюджета, направленных на реализацию мероприятий, направленных на проведение текущих и капитальных ремонтов образовательных организаций (Государственная программа Камчатского края "Развитие образования в Камчатском крае")</t>
  </si>
  <si>
    <t>01102T096У</t>
  </si>
  <si>
    <t xml:space="preserve">            Приведение муниципальных учреждений в соответствие с требованиями антитеррористической безопасности</t>
  </si>
  <si>
    <t>1640476280</t>
  </si>
  <si>
    <t xml:space="preserve">    Дополнительное образование детей</t>
  </si>
  <si>
    <t>0703</t>
  </si>
  <si>
    <t xml:space="preserve">        Подпрограмма "Развитие дополнительного образования детей"</t>
  </si>
  <si>
    <t>0120000000</t>
  </si>
  <si>
    <t xml:space="preserve">          Основное мероприятие "Содействие развитию дополнительного образования детей"</t>
  </si>
  <si>
    <t>0120100000</t>
  </si>
  <si>
    <t xml:space="preserve">            Расходы на оказание муниципальных услуг (выполнение работ) муниципальными учреждениями дополнительного образования</t>
  </si>
  <si>
    <t>0120111090</t>
  </si>
  <si>
    <t xml:space="preserve">            Реализация наказов депутатов Законодательного собрания Камчатского края - МБУ ДО "Дом детского творчества" - Укрепление и обновление материальной базы учреждения, приобретение микрофонов и мультстудии</t>
  </si>
  <si>
    <t>0120182110</t>
  </si>
  <si>
    <t xml:space="preserve">            Реализация наказов депутатов Законодательного собрания Камчатского края - МБУ ДО "Центр развития творчества детей и юношества" - Приобретение оргтехники, лазерного МФУ</t>
  </si>
  <si>
    <t>0120182120</t>
  </si>
  <si>
    <t xml:space="preserve">            Реализация наказов депутатов Законодательного собрания Камчатского края - МБУ ДО "Центр развития творчества детей и юношества" - Оплата расходов, связанных с выездом на соревнования за пределы Камчатского края спортсменов и тренера отделения "Шахматы"</t>
  </si>
  <si>
    <t>0120182140</t>
  </si>
  <si>
    <t xml:space="preserve">          Основное мероприятие "Внедрение и реализация целевой модели персофиницированного финансирования дополнительного образования детей на территории Вилючинского городского округа"</t>
  </si>
  <si>
    <t>0120400000</t>
  </si>
  <si>
    <t xml:space="preserve">            Обеспечение функционирования модели персонифицированного финансирования дополнительного образования детей</t>
  </si>
  <si>
    <t>0120461310</t>
  </si>
  <si>
    <t xml:space="preserve">      Муниципальная программа "Культура Вилючинска"</t>
  </si>
  <si>
    <t>0700000000</t>
  </si>
  <si>
    <t xml:space="preserve">        Подпрограмма "Развитие учреждений культуры"</t>
  </si>
  <si>
    <t>0710000000</t>
  </si>
  <si>
    <t xml:space="preserve">          Основное мероприятие "Развитие учреждений дополнительного образования сферы культуры"</t>
  </si>
  <si>
    <t>0710400000</t>
  </si>
  <si>
    <t xml:space="preserve">            Расходы на оказание муниципальных услуг (выполнение работ) муниципальными учреждениями (МБУДОСК)</t>
  </si>
  <si>
    <t>0710411030</t>
  </si>
  <si>
    <t xml:space="preserve">            Реализация наказов депутатов Законодательного собрания Камчатского края - МБУ ДОСК "Детская художественная школа" - Приобретение оргтехники, укрепление и обновление материально-технической базы</t>
  </si>
  <si>
    <t>0710482180</t>
  </si>
  <si>
    <t xml:space="preserve">    Молодежная политика</t>
  </si>
  <si>
    <t>0707</t>
  </si>
  <si>
    <t xml:space="preserve">      Муниципальная программа "Физическая культура, спорт, молодежная политика, отдых и оздоровление детей в Вилючинском городском округе"</t>
  </si>
  <si>
    <t>0800000000</t>
  </si>
  <si>
    <t xml:space="preserve">        Подпрограмма "Организация отдыха и оздоровления детей и молодежи в Вилючинском городском округе"</t>
  </si>
  <si>
    <t>0820000000</t>
  </si>
  <si>
    <t xml:space="preserve">          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</si>
  <si>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0820300000</t>
  </si>
  <si>
    <t xml:space="preserve">            Организация перевозок воспитанников, участников, спортсменов и т.д.</t>
  </si>
  <si>
    <t>0820367030</t>
  </si>
  <si>
    <t xml:space="preserve">        Подпрограмма "Молодежь Вилючинска"</t>
  </si>
  <si>
    <t>0830000000</t>
  </si>
  <si>
    <t xml:space="preserve">          Основное мероприятие "Создание условий для гражданского становления, успешной социальной адаптации, самореализации и интеграции молодежи Вилючинского городского округа в экономическую, культурную и политическую жизнь, развитие потенциала молодежи"</t>
  </si>
  <si>
    <t>0830100000</t>
  </si>
  <si>
    <t xml:space="preserve">            Реализация механизмов развития молодежной политики</t>
  </si>
  <si>
    <t>0830167070</t>
  </si>
  <si>
    <t xml:space="preserve">        Подпрограмма "Развитие военно-патриотического воспитания граждан, проживающих на территории Вилючинского городского округа"</t>
  </si>
  <si>
    <t>1330000000</t>
  </si>
  <si>
    <t xml:space="preserve">          Основное мероприятие "Совершенствование процесса патриотического воспитания граждан Российской Федерации в Вилючинском городском округе"</t>
  </si>
  <si>
    <t>1330300000</t>
  </si>
  <si>
    <t xml:space="preserve">            Организация муниципальных мероприятий (олимпиады, смотры, конкурсы, фестивали, выставки, ярмарки, семинары, круглые столы, соревнования, праздничные мероприятия, гуляния, субботники, учения, чествование и т.п.)</t>
  </si>
  <si>
    <t>1330310130</t>
  </si>
  <si>
    <t xml:space="preserve">          Основное мероприятие "Организация и проведение мероприятий в связи с памятными и знаменательными датами истории России и Камчатки"</t>
  </si>
  <si>
    <t>1330400000</t>
  </si>
  <si>
    <t>1330410130</t>
  </si>
  <si>
    <t xml:space="preserve">          Основное мероприятие "Формирование позитивного отношения общества к военной службе и положительной мотивации у молодых людей относительно прохождения военной службы по контракту и по призыву"</t>
  </si>
  <si>
    <t>1330500000</t>
  </si>
  <si>
    <t>1330510130</t>
  </si>
  <si>
    <t xml:space="preserve">            Профилактика правонарушений и преступлений среди несовершеннолетних и молодежи, предупреждение детской беспризорности и безнадзорности</t>
  </si>
  <si>
    <t>1630276080</t>
  </si>
  <si>
    <t>1650110130</t>
  </si>
  <si>
    <t xml:space="preserve">    Другие вопросы в области образования</t>
  </si>
  <si>
    <t>0709</t>
  </si>
  <si>
    <t xml:space="preserve">            Расходы на оказание муниципальных услуг (выполнение работ) муниципальными учреждениями (МКУ ИМЦ)</t>
  </si>
  <si>
    <t>0140112050</t>
  </si>
  <si>
    <t xml:space="preserve">          Основное мероприятие "Сопровождение мероприятий для отдельных категорий обучающихся"</t>
  </si>
  <si>
    <t>0140300000</t>
  </si>
  <si>
    <t xml:space="preserve">            Организация работы членов территориальной психолого-медико-педагогической комиссии Вилючинского городского округа</t>
  </si>
  <si>
    <t>0140361160</t>
  </si>
  <si>
    <t xml:space="preserve">        Подпрограмма "Организация отдыха и оздоровления детей в Вилючинском городском округ"</t>
  </si>
  <si>
    <t>0150000000</t>
  </si>
  <si>
    <t xml:space="preserve">          Основное мероприятие "Мероприятия по повышению качества услуг, предоставляемых организациями отдыха детей и их оздоровления"</t>
  </si>
  <si>
    <t>0150100000</t>
  </si>
  <si>
    <t xml:space="preserve">            Расходы за счет средств краевого бюджета, направленных на реализацию мероприятий, направленных на организацию отдыха и оздоровления детей (Государственная программа Камчатского края "Развитие образования в Камчатском крае")</t>
  </si>
  <si>
    <t>015014091У</t>
  </si>
  <si>
    <t>0150167030</t>
  </si>
  <si>
    <t xml:space="preserve">            Организация и проведение оздоровительной кампании</t>
  </si>
  <si>
    <t>0150167060</t>
  </si>
  <si>
    <t xml:space="preserve">            Софинансирование за счет средств местного бюджета, направленных на реализацию мероприятий, направленных на организацию отдыха и оздоровления детей (Государственная программа Камчатского края "Развитие образования в Камчатском крае")</t>
  </si>
  <si>
    <t>01501T091У</t>
  </si>
  <si>
    <t xml:space="preserve">            Обеспечение деятельности военно-патриотических, военно-исторических клубов</t>
  </si>
  <si>
    <t>1330373050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</si>
  <si>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</si>
  <si>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</si>
  <si>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</si>
  <si>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</si>
  <si>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    Основное мероприятие "Создание условий для организации досуга и обеспечения жителей городского округа услугами организаций культуры"</t>
  </si>
  <si>
    <t>0710100000</t>
  </si>
  <si>
    <t xml:space="preserve">            Расходы на оказание муниципальных услуг (выполнение работ) муниципальными учреждениями (МБУК ДК)</t>
  </si>
  <si>
    <t>0710111040</t>
  </si>
  <si>
    <t xml:space="preserve">            Реализация наказов депутатов Законодательного собрания Камчатского края - МБУК "Дом культуры" - Приобретение костюмов и обуви, оплата проезда участникам и руководителю хореографического ансамбля "Вдохновение" на конкурсные мероприятия за пределы Камчатского края</t>
  </si>
  <si>
    <t>0710182200</t>
  </si>
  <si>
    <t xml:space="preserve">          Основное мероприятие "Развитие библиотечного дела"</t>
  </si>
  <si>
    <t>0710200000</t>
  </si>
  <si>
    <t xml:space="preserve">            Расходы на оказание муниципальных услуг (выполнение работ) муниципальными учреждениями (МБУК ЦБС)</t>
  </si>
  <si>
    <t>0710211060</t>
  </si>
  <si>
    <t xml:space="preserve">            Пополнение библиотечного фонда новыми книжными и периодическими изданиями в рамках реализации мероприятий по созданию модельных муниципальных библиотек</t>
  </si>
  <si>
    <t>0710266500</t>
  </si>
  <si>
    <t xml:space="preserve">          Основное мероприятие "Развитие музейного дела"</t>
  </si>
  <si>
    <t>0710300000</t>
  </si>
  <si>
    <t xml:space="preserve">            Расходы на оказание муниципальных услуг (выполнение работ) муниципальными учреждениями (МБУК "Краеведческий музей")</t>
  </si>
  <si>
    <t>0710311050</t>
  </si>
  <si>
    <t xml:space="preserve">            Техническое оснащение региональных и муниципальных музеев</t>
  </si>
  <si>
    <t>0710355900</t>
  </si>
  <si>
    <t xml:space="preserve">        Подпрограмма "Развитие творческого и профессионального потенциала"</t>
  </si>
  <si>
    <t>0720000000</t>
  </si>
  <si>
    <t xml:space="preserve">          Основное мероприятие "Общегородские культурно-массовые мероприятия"</t>
  </si>
  <si>
    <t>0720300000</t>
  </si>
  <si>
    <t xml:space="preserve">            Общегородские культурно-массовые мероприятия  - (организуемые администрацией Вилючинского городского округа)</t>
  </si>
  <si>
    <t>0720310100</t>
  </si>
  <si>
    <t xml:space="preserve">            Общегородские культурно-массовые мероприятия  - (общегородские мероприятия, организуемые Вилючинским городским округом)</t>
  </si>
  <si>
    <t>0720310110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</si>
  <si>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</si>
  <si>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</si>
  <si>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</si>
  <si>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</si>
  <si>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  Муниципальная программа "Социальная поддержка граждан в Вилючинском городском округе"</t>
  </si>
  <si>
    <t>0200000000</t>
  </si>
  <si>
    <t xml:space="preserve">        Подпрограмма "Обеспечение мер социальной поддержки отдельных категорий граждан"</t>
  </si>
  <si>
    <t>0210000000</t>
  </si>
  <si>
    <t xml:space="preserve">          Основное мероприятие "Дополнительное ежемесячное обеспечение лиц, замещающих муниципальные должности и муниципальных служащих"</t>
  </si>
  <si>
    <t>0210300000</t>
  </si>
  <si>
    <t xml:space="preserve">            Доплаты к пенсиям лицам, замещающим муниципальные должности и пенсии за выслугу лет муниципальным служащим</t>
  </si>
  <si>
    <t>0210320070</t>
  </si>
  <si>
    <t xml:space="preserve">              Социальное обеспечение и иные выплаты населению</t>
  </si>
  <si>
    <t>300</t>
  </si>
  <si>
    <t xml:space="preserve">    Социальное обеспечение населения</t>
  </si>
  <si>
    <t>1003</t>
  </si>
  <si>
    <t xml:space="preserve">          Основное мероприятие "Обеспечение устойчивого развития жилищного сектора и инфраструктуры Вилючинского городского округа"</t>
  </si>
  <si>
    <t>0310300000</t>
  </si>
  <si>
    <t xml:space="preserve">            Расходы за счет средств краевого бюджета на разработку проектов (смет), на изменение и переоборудования жилого помещения инвалида в зависимости от особенностей ограничения жизнедеятельности, обусловленной инвалидностью лица, а также общего имущества в многоквартирном доме, в котором проживает инвалид (Государственная программа Камчатского края "Обеспечение доступным и комфортным жильем жителей Камчатского края")</t>
  </si>
  <si>
    <t>031034099В</t>
  </si>
  <si>
    <t xml:space="preserve">            Софинансирование за счет средств местного бюджета, направленных на разработку проектов (смет), на изменение и переоборудования жилого помещения инвалида в зависимости от особенностей ограничения жизнедеятельности, обусловленной инвалидностью лица, а также общего имущества в многоквартирном доме, в котором проживает инвалид (Государственная программа Камчатского края "Обеспечение доступным и комфортным жильем жителей Камчатского края")</t>
  </si>
  <si>
    <t>03103T099В</t>
  </si>
  <si>
    <t xml:space="preserve">    Другие вопросы в области социальной политики</t>
  </si>
  <si>
    <t>1006</t>
  </si>
  <si>
    <t xml:space="preserve">          Основное мероприятие "Оказание поддержки в связи с погребением умерших"</t>
  </si>
  <si>
    <t>0210500000</t>
  </si>
  <si>
    <t xml:space="preserve">            Возмещение недополученных доходов, в связи с оказанием услуг по погребению, как разницы между стоимостью услуг, предоставляемых согласно гарантированному перечню услуг по погребению, установленным постановлением администрации Вилючинского городского округа и стоимостью услуг, возмещаемой в соответствии с Федеральным законом от 12.01.1996 № 8-ФЗ "О погребении и похоронном деле"</t>
  </si>
  <si>
    <t>0210520100</t>
  </si>
  <si>
    <t xml:space="preserve">            Эвакуация и транспортировка тел умерших (погибших) граждан из жилых помещений, иных мест обнаружения</t>
  </si>
  <si>
    <t>0210520290</t>
  </si>
  <si>
    <t xml:space="preserve">          Основное мероприятие "Оплата стоимости проезда с учетом переселяющихся членов семьи от прежнего места жительства до нового места жительства и провоза багажа весом до 5 тонн на семью, утративших служебную связь с организацией (объектом), расположенной в закрытом административно - территориальном образовании, проживание, на территории которого ограничивается условиями особого режима безопасного функционирования"</t>
  </si>
  <si>
    <t>0211000000</t>
  </si>
  <si>
    <t xml:space="preserve">            Оплата стоимости проезда с учетом переселяющихся членов семьи от прежнего места жительства до нового места жительства гражданам, утративших служебную связь с организацией (объектом), расположенной в закрытом административно - территориальном образовании, проживание, на территории которого ограничивается условиями особого режима безопасного функционирования</t>
  </si>
  <si>
    <t>0211020160</t>
  </si>
  <si>
    <t xml:space="preserve">            Оплата провоза багажа весом до 5 тонн на семью, утративших служебную связь с организацией (объектом), расположенной в закрытом административно - территориальном образовании, проживание, на территории которого ограничивается условиями особого режима безопасного функционирования</t>
  </si>
  <si>
    <t>0211020170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</si>
  <si>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</si>
  <si>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</si>
  <si>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</si>
  <si>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</si>
  <si>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      Подпрограмма "Развитие физической культуры и спорта в Вилючинском городском округе"</t>
  </si>
  <si>
    <t>0810000000</t>
  </si>
  <si>
    <t xml:space="preserve">          Основное мероприятие "Физическое воспитание, обеспечение организации  и проведения физкультурных мероприятий  и массовых спортивных мероприятий"</t>
  </si>
  <si>
    <t>0810200000</t>
  </si>
  <si>
    <t xml:space="preserve">            Организация муниципальных мероприятий (олимпиады, смотры - конкурсы, фестивали, выставки, ярмарки, семинары, круглые столы, соревнования, праздничные гуляния, субботники, учения, чествования и т. д.)</t>
  </si>
  <si>
    <t>0810210130</t>
  </si>
  <si>
    <t xml:space="preserve">          Основное мероприятие "Организация участия жителей городского округа в краевых соревнованиях по видам спорта"</t>
  </si>
  <si>
    <t>0810400000</t>
  </si>
  <si>
    <t>0810467030</t>
  </si>
  <si>
    <t xml:space="preserve">          Основное мероприятие "Содействие развитию физической культуры"</t>
  </si>
  <si>
    <t>0810600000</t>
  </si>
  <si>
    <t xml:space="preserve">            Расходы на оказание муниципальных услуг (выполнение работ) муниципальными учреждениями (МАУ ДО СШОР "Вилючинск")</t>
  </si>
  <si>
    <t>0810611110</t>
  </si>
  <si>
    <t xml:space="preserve">            Создание условий для занятий физической культурой</t>
  </si>
  <si>
    <t>0810667090</t>
  </si>
  <si>
    <t xml:space="preserve">            Реализация наказов депутатов Законодательного собрания Камчатского края - МАУ ДО "Спортивная школа олимпийского резерва" - Приобретение мобильного модуля для контроля прохода на территорию горнолыжного комплекса</t>
  </si>
  <si>
    <t>0810682150</t>
  </si>
  <si>
    <t xml:space="preserve">    Массовый спорт</t>
  </si>
  <si>
    <t>1102</t>
  </si>
  <si>
    <t xml:space="preserve">          Основное мероприятие "Содействие развитию массового спорта"</t>
  </si>
  <si>
    <t>0810700000</t>
  </si>
  <si>
    <t xml:space="preserve">            Расходы на оказание муниципальных услуг (выполнение работ) муниципальными учреждениями (МБУ "Центр физической культуры и спорта")</t>
  </si>
  <si>
    <t>0810711120</t>
  </si>
  <si>
    <t xml:space="preserve">            Реализация наказов депутатов Законодательного собрания Камчатского края - Общественная организация "Камчатская лига экстремального спорта" - Приобретение мотоциклов, расходных материалов к мототехнике, запасных частей и экипировки для занятия мотоспортом</t>
  </si>
  <si>
    <t>0810782130</t>
  </si>
  <si>
    <t xml:space="preserve">            Реализация наказов депутатов Законодательного собрания Камчатского края - РОО "Федерация настольного тенниса Камчатского края" - Оплата проезда членов команд, тренеров для участия в соревнованиях за пределами Камчатского края</t>
  </si>
  <si>
    <t>0810782160</t>
  </si>
  <si>
    <t xml:space="preserve">            Реализация наказов депутатов Законодательного собрания Камчатского края - МОО "Федерация Тхэквандо г. Вилючинска" - Приобретение спортивного инвентаря, софинансирование участия в грантах, оплата проезда спортсменов и тренера на соревнования и спортивные сборы за пределы Камчатского края</t>
  </si>
  <si>
    <t>0810782190</t>
  </si>
  <si>
    <t xml:space="preserve">            Реализация наказов депутатов Законодательного собрания Камчатского края - Автономная некоммерческая организация "Горняк-футбол" - Приобретение спортивной формы, спортивного инвентаря и оплаты проезда для участия несовершеннолетних спортсменов и тренера в соревнованиях и тренировочных сборах за пределами Камчатского края</t>
  </si>
  <si>
    <t>0810782210</t>
  </si>
  <si>
    <t xml:space="preserve">  СРЕДСТВА МАССОВОЙ ИНФОРМАЦИИ</t>
  </si>
  <si>
    <t>1200</t>
  </si>
  <si>
    <t xml:space="preserve">    Другие вопросы в области средств массовой информации</t>
  </si>
  <si>
    <t>1204</t>
  </si>
  <si>
    <t xml:space="preserve">          Основное мероприятие "Обеспечение деятельности ресурсно-информационных центров"</t>
  </si>
  <si>
    <t>1140200000</t>
  </si>
  <si>
    <t xml:space="preserve">            Расходы на оказание муниципальных услуг (выполнение работ) муниципальными учреждениями (МКУ "Ресурсно-информационный центр" ВГО)</t>
  </si>
  <si>
    <t>1140212070</t>
  </si>
  <si>
    <t xml:space="preserve">  ОБСЛУЖИВАНИЕ ГОСУДАРСТВЕННОГО (МУНИЦИПАЛЬНОГО) ДОЛГА</t>
  </si>
  <si>
    <t>1300</t>
  </si>
  <si>
    <t xml:space="preserve">    Обслуживание государственного (муниципального) внутреннего долга</t>
  </si>
  <si>
    <t>1301</t>
  </si>
  <si>
    <t xml:space="preserve">          Основное мероприятие "Управление муниципальным долгом Вилючинского городского округа"</t>
  </si>
  <si>
    <t>1420100000</t>
  </si>
  <si>
    <t xml:space="preserve">            Обслуживание муниципального долга</t>
  </si>
  <si>
    <t>1420174010</t>
  </si>
  <si>
    <t xml:space="preserve">              Обслуживание государственного (муниципального) долга</t>
  </si>
  <si>
    <t>700</t>
  </si>
  <si>
    <t xml:space="preserve">Всего расходов:   </t>
  </si>
  <si>
    <t>Смирнова Г.Н.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</si>
</sst>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7">
    <font>
      <sz val="11"/>
      <name val="DejaVu Sans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DejaVu Sans"/>
      <family val="2"/>
      <scheme val="minor"/>
    </font>
    <font>
      <sz val="10"/>
      <color rgb="FF000000"/>
      <name val="Arial Cyr"/>
      <charset val="204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0">
    <xf numFmtId="0" fontId="0" fillId="0" borderId="0" xfId="0"/>
    <xf numFmtId="0" fontId="1" fillId="5" borderId="1" xfId="2" applyNumberFormat="1" applyFill="1" applyProtection="1"/>
    <xf numFmtId="0" fontId="0" fillId="5" borderId="0" xfId="0" applyFill="1" applyProtection="1">
      <protection locked="0"/>
    </xf>
    <xf numFmtId="0" fontId="1" fillId="5" borderId="2" xfId="5" applyNumberFormat="1" applyFill="1" applyProtection="1">
      <alignment horizontal="center" vertical="center" wrapText="1"/>
    </xf>
    <xf numFmtId="0" fontId="3" fillId="5" borderId="2" xfId="6" applyNumberFormat="1" applyFill="1" applyProtection="1">
      <alignment vertical="top" wrapText="1"/>
    </xf>
    <xf numFmtId="1" fontId="1" fillId="5" borderId="2" xfId="7" applyNumberFormat="1" applyFill="1" applyProtection="1">
      <alignment horizontal="center" vertical="top" shrinkToFit="1"/>
    </xf>
    <xf numFmtId="0" fontId="1" fillId="5" borderId="1" xfId="13" applyNumberFormat="1" applyFill="1" applyProtection="1">
      <alignment horizontal="left" wrapText="1"/>
    </xf>
    <xf numFmtId="0" fontId="1" fillId="5" borderId="1" xfId="13" applyFill="1">
      <alignment horizontal="left" wrapText="1"/>
    </xf>
    <xf numFmtId="164" fontId="3" fillId="5" borderId="2" xfId="8" applyNumberFormat="1" applyFill="1" applyProtection="1">
      <alignment horizontal="right" vertical="top" shrinkToFit="1"/>
    </xf>
    <xf numFmtId="164" fontId="3" fillId="5" borderId="3" xfId="11" applyNumberFormat="1" applyFill="1" applyProtection="1">
      <alignment horizontal="right" vertical="top" shrinkToFit="1"/>
    </xf>
    <xf numFmtId="0" fontId="5" fillId="5" borderId="1" xfId="2" applyNumberFormat="1" applyFont="1" applyFill="1" applyProtection="1"/>
    <xf numFmtId="0" fontId="6" fillId="5" borderId="0" xfId="0" applyFont="1" applyFill="1" applyProtection="1">
      <protection locked="0"/>
    </xf>
    <xf numFmtId="0" fontId="1" fillId="5" borderId="1" xfId="1" applyNumberFormat="1" applyFill="1" applyProtection="1">
      <alignment wrapText="1"/>
    </xf>
    <xf numFmtId="0" fontId="1" fillId="5" borderId="1" xfId="1" applyFill="1">
      <alignment wrapText="1"/>
    </xf>
    <xf numFmtId="0" fontId="2" fillId="5" borderId="1" xfId="3" applyNumberFormat="1" applyFill="1" applyProtection="1">
      <alignment horizontal="center"/>
    </xf>
    <xf numFmtId="0" fontId="2" fillId="5" borderId="1" xfId="3" applyFill="1">
      <alignment horizontal="center"/>
    </xf>
    <xf numFmtId="0" fontId="1" fillId="5" borderId="1" xfId="4" applyNumberFormat="1" applyFill="1" applyProtection="1">
      <alignment horizontal="right"/>
    </xf>
    <xf numFmtId="0" fontId="1" fillId="5" borderId="1" xfId="4" applyFill="1">
      <alignment horizontal="right"/>
    </xf>
    <xf numFmtId="0" fontId="3" fillId="5" borderId="3" xfId="10" applyNumberFormat="1" applyFill="1" applyProtection="1">
      <alignment horizontal="right"/>
    </xf>
    <xf numFmtId="0" fontId="3" fillId="5" borderId="3" xfId="10" applyFill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08"/>
  <sheetViews>
    <sheetView showGridLines="0" zoomScaleNormal="100" zoomScaleSheetLayoutView="100" workbookViewId="0">
      <pane ySplit="5" topLeftCell="A497" activePane="bottomLeft" state="frozen"/>
      <selection pane="bottomLeft" activeCell="A6" sqref="A6:E506"/>
    </sheetView>
  </sheetViews>
  <sheetFormatPr defaultColWidth="9.375" defaultRowHeight="14.25" outlineLevelRow="6"/>
  <cols>
    <col min="1" max="1" width="30" style="2" customWidth="1"/>
    <col min="2" max="2" width="5.75" style="2" customWidth="1"/>
    <col min="3" max="3" width="8" style="2" customWidth="1"/>
    <col min="4" max="4" width="5.75" style="2" customWidth="1"/>
    <col min="5" max="5" width="8.75" style="2" customWidth="1"/>
    <col min="6" max="6" width="11" style="2" customWidth="1"/>
    <col min="7" max="16384" width="9.375" style="2"/>
  </cols>
  <sheetData>
    <row r="1" spans="1:6">
      <c r="A1" s="12"/>
      <c r="B1" s="13"/>
      <c r="C1" s="13"/>
      <c r="D1" s="13"/>
      <c r="E1" s="1"/>
      <c r="F1" s="1"/>
    </row>
    <row r="2" spans="1:6" ht="15.75" customHeight="1">
      <c r="A2" s="14" t="s">
        <v>0</v>
      </c>
      <c r="B2" s="15"/>
      <c r="C2" s="15"/>
      <c r="D2" s="15"/>
      <c r="E2" s="15"/>
      <c r="F2" s="1"/>
    </row>
    <row r="3" spans="1:6" ht="15.75" customHeight="1">
      <c r="A3" s="14" t="s">
        <v>1</v>
      </c>
      <c r="B3" s="15"/>
      <c r="C3" s="15"/>
      <c r="D3" s="15"/>
      <c r="E3" s="15"/>
      <c r="F3" s="1"/>
    </row>
    <row r="4" spans="1:6" ht="12" customHeight="1">
      <c r="A4" s="16" t="s">
        <v>2</v>
      </c>
      <c r="B4" s="17"/>
      <c r="C4" s="17"/>
      <c r="D4" s="17"/>
      <c r="E4" s="17"/>
      <c r="F4" s="1"/>
    </row>
    <row r="5" spans="1:6" ht="42.75" customHeight="1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1">
        <v>1000</v>
      </c>
    </row>
    <row r="6" spans="1:6" ht="25.5">
      <c r="A6" s="4" t="s">
        <v>14</v>
      </c>
      <c r="B6" s="5" t="s">
        <v>15</v>
      </c>
      <c r="C6" s="5" t="s">
        <v>13</v>
      </c>
      <c r="D6" s="5" t="s">
        <v>11</v>
      </c>
      <c r="E6" s="8">
        <v>353274.20727999997</v>
      </c>
      <c r="F6" s="1">
        <f>E6/$F$5</f>
        <v>353.27420727999998</v>
      </c>
    </row>
    <row r="7" spans="1:6" ht="51" outlineLevel="1">
      <c r="A7" s="4" t="s">
        <v>16</v>
      </c>
      <c r="B7" s="5" t="s">
        <v>17</v>
      </c>
      <c r="C7" s="5" t="s">
        <v>13</v>
      </c>
      <c r="D7" s="5" t="s">
        <v>11</v>
      </c>
      <c r="E7" s="8">
        <v>6208.5</v>
      </c>
      <c r="F7" s="1">
        <f t="shared" ref="F7:F70" si="0">E7/$F$5</f>
        <v>6.2084999999999999</v>
      </c>
    </row>
    <row r="8" spans="1:6" ht="25.5" outlineLevel="2">
      <c r="A8" s="4" t="s">
        <v>18</v>
      </c>
      <c r="B8" s="5" t="s">
        <v>17</v>
      </c>
      <c r="C8" s="5" t="s">
        <v>19</v>
      </c>
      <c r="D8" s="5" t="s">
        <v>11</v>
      </c>
      <c r="E8" s="8">
        <v>6208.5</v>
      </c>
      <c r="F8" s="1">
        <f t="shared" si="0"/>
        <v>6.2084999999999999</v>
      </c>
    </row>
    <row r="9" spans="1:6" ht="76.5" outlineLevel="5">
      <c r="A9" s="4" t="s">
        <v>20</v>
      </c>
      <c r="B9" s="5" t="s">
        <v>17</v>
      </c>
      <c r="C9" s="5" t="s">
        <v>21</v>
      </c>
      <c r="D9" s="5" t="s">
        <v>11</v>
      </c>
      <c r="E9" s="8">
        <v>6208.5</v>
      </c>
      <c r="F9" s="1">
        <f t="shared" si="0"/>
        <v>6.2084999999999999</v>
      </c>
    </row>
    <row r="10" spans="1:6" ht="114.75" outlineLevel="6">
      <c r="A10" s="4" t="s">
        <v>22</v>
      </c>
      <c r="B10" s="5" t="s">
        <v>17</v>
      </c>
      <c r="C10" s="5" t="s">
        <v>21</v>
      </c>
      <c r="D10" s="5" t="s">
        <v>23</v>
      </c>
      <c r="E10" s="8">
        <v>6208.5</v>
      </c>
      <c r="F10" s="1">
        <f t="shared" si="0"/>
        <v>6.2084999999999999</v>
      </c>
    </row>
    <row r="11" spans="1:6" ht="76.5" outlineLevel="1">
      <c r="A11" s="4" t="s">
        <v>24</v>
      </c>
      <c r="B11" s="5" t="s">
        <v>25</v>
      </c>
      <c r="C11" s="5" t="s">
        <v>13</v>
      </c>
      <c r="D11" s="5" t="s">
        <v>11</v>
      </c>
      <c r="E11" s="8">
        <v>13865</v>
      </c>
      <c r="F11" s="1">
        <f t="shared" si="0"/>
        <v>13.865</v>
      </c>
    </row>
    <row r="12" spans="1:6" ht="25.5" outlineLevel="2">
      <c r="A12" s="4" t="s">
        <v>18</v>
      </c>
      <c r="B12" s="5" t="s">
        <v>25</v>
      </c>
      <c r="C12" s="5" t="s">
        <v>19</v>
      </c>
      <c r="D12" s="5" t="s">
        <v>11</v>
      </c>
      <c r="E12" s="8">
        <v>13865</v>
      </c>
      <c r="F12" s="1">
        <f t="shared" si="0"/>
        <v>13.865</v>
      </c>
    </row>
    <row r="13" spans="1:6" ht="38.25" outlineLevel="5">
      <c r="A13" s="4" t="s">
        <v>26</v>
      </c>
      <c r="B13" s="5" t="s">
        <v>25</v>
      </c>
      <c r="C13" s="5" t="s">
        <v>27</v>
      </c>
      <c r="D13" s="5" t="s">
        <v>11</v>
      </c>
      <c r="E13" s="8">
        <v>6429</v>
      </c>
      <c r="F13" s="1">
        <f t="shared" si="0"/>
        <v>6.4290000000000003</v>
      </c>
    </row>
    <row r="14" spans="1:6" ht="114.75" outlineLevel="6">
      <c r="A14" s="4" t="s">
        <v>22</v>
      </c>
      <c r="B14" s="5" t="s">
        <v>25</v>
      </c>
      <c r="C14" s="5" t="s">
        <v>27</v>
      </c>
      <c r="D14" s="5" t="s">
        <v>23</v>
      </c>
      <c r="E14" s="8">
        <v>6277</v>
      </c>
      <c r="F14" s="1">
        <f t="shared" si="0"/>
        <v>6.2770000000000001</v>
      </c>
    </row>
    <row r="15" spans="1:6" ht="51" outlineLevel="6">
      <c r="A15" s="4" t="s">
        <v>28</v>
      </c>
      <c r="B15" s="5" t="s">
        <v>25</v>
      </c>
      <c r="C15" s="5" t="s">
        <v>27</v>
      </c>
      <c r="D15" s="5" t="s">
        <v>29</v>
      </c>
      <c r="E15" s="8">
        <v>152</v>
      </c>
      <c r="F15" s="1">
        <f t="shared" si="0"/>
        <v>0.152</v>
      </c>
    </row>
    <row r="16" spans="1:6" ht="102" outlineLevel="5">
      <c r="A16" s="4" t="s">
        <v>30</v>
      </c>
      <c r="B16" s="5" t="s">
        <v>25</v>
      </c>
      <c r="C16" s="5" t="s">
        <v>31</v>
      </c>
      <c r="D16" s="5" t="s">
        <v>11</v>
      </c>
      <c r="E16" s="8">
        <v>7436</v>
      </c>
      <c r="F16" s="1">
        <f t="shared" si="0"/>
        <v>7.4359999999999999</v>
      </c>
    </row>
    <row r="17" spans="1:6" ht="114.75" outlineLevel="6">
      <c r="A17" s="4" t="s">
        <v>22</v>
      </c>
      <c r="B17" s="5" t="s">
        <v>25</v>
      </c>
      <c r="C17" s="5" t="s">
        <v>31</v>
      </c>
      <c r="D17" s="5" t="s">
        <v>23</v>
      </c>
      <c r="E17" s="8">
        <v>5188</v>
      </c>
      <c r="F17" s="1">
        <f t="shared" si="0"/>
        <v>5.1879999999999997</v>
      </c>
    </row>
    <row r="18" spans="1:6" ht="51" outlineLevel="6">
      <c r="A18" s="4" t="s">
        <v>28</v>
      </c>
      <c r="B18" s="5" t="s">
        <v>25</v>
      </c>
      <c r="C18" s="5" t="s">
        <v>31</v>
      </c>
      <c r="D18" s="5" t="s">
        <v>29</v>
      </c>
      <c r="E18" s="8">
        <v>2248</v>
      </c>
      <c r="F18" s="1">
        <f t="shared" si="0"/>
        <v>2.2480000000000002</v>
      </c>
    </row>
    <row r="19" spans="1:6" ht="89.25" outlineLevel="1">
      <c r="A19" s="4" t="s">
        <v>32</v>
      </c>
      <c r="B19" s="5" t="s">
        <v>33</v>
      </c>
      <c r="C19" s="5" t="s">
        <v>13</v>
      </c>
      <c r="D19" s="5" t="s">
        <v>11</v>
      </c>
      <c r="E19" s="8">
        <v>149176.74900000001</v>
      </c>
      <c r="F19" s="1">
        <f t="shared" si="0"/>
        <v>149.176749</v>
      </c>
    </row>
    <row r="20" spans="1:6" ht="25.5" outlineLevel="2">
      <c r="A20" s="4" t="s">
        <v>18</v>
      </c>
      <c r="B20" s="5" t="s">
        <v>33</v>
      </c>
      <c r="C20" s="5" t="s">
        <v>19</v>
      </c>
      <c r="D20" s="5" t="s">
        <v>11</v>
      </c>
      <c r="E20" s="8">
        <v>149176.74900000001</v>
      </c>
      <c r="F20" s="1">
        <f t="shared" si="0"/>
        <v>149.176749</v>
      </c>
    </row>
    <row r="21" spans="1:6" ht="89.25" outlineLevel="5">
      <c r="A21" s="4" t="s">
        <v>34</v>
      </c>
      <c r="B21" s="5" t="s">
        <v>33</v>
      </c>
      <c r="C21" s="5" t="s">
        <v>35</v>
      </c>
      <c r="D21" s="5" t="s">
        <v>11</v>
      </c>
      <c r="E21" s="8">
        <v>149176.74900000001</v>
      </c>
      <c r="F21" s="1">
        <f t="shared" si="0"/>
        <v>149.176749</v>
      </c>
    </row>
    <row r="22" spans="1:6" ht="114.75" outlineLevel="6">
      <c r="A22" s="4" t="s">
        <v>22</v>
      </c>
      <c r="B22" s="5" t="s">
        <v>33</v>
      </c>
      <c r="C22" s="5" t="s">
        <v>35</v>
      </c>
      <c r="D22" s="5" t="s">
        <v>23</v>
      </c>
      <c r="E22" s="8">
        <v>134606.44</v>
      </c>
      <c r="F22" s="1">
        <f t="shared" si="0"/>
        <v>134.60643999999999</v>
      </c>
    </row>
    <row r="23" spans="1:6" ht="51" outlineLevel="6">
      <c r="A23" s="4" t="s">
        <v>28</v>
      </c>
      <c r="B23" s="5" t="s">
        <v>33</v>
      </c>
      <c r="C23" s="5" t="s">
        <v>35</v>
      </c>
      <c r="D23" s="5" t="s">
        <v>29</v>
      </c>
      <c r="E23" s="8">
        <v>13991.665999999999</v>
      </c>
      <c r="F23" s="1">
        <f t="shared" si="0"/>
        <v>13.991665999999999</v>
      </c>
    </row>
    <row r="24" spans="1:6" ht="25.5" outlineLevel="6">
      <c r="A24" s="4" t="s">
        <v>36</v>
      </c>
      <c r="B24" s="5" t="s">
        <v>33</v>
      </c>
      <c r="C24" s="5" t="s">
        <v>35</v>
      </c>
      <c r="D24" s="5" t="s">
        <v>37</v>
      </c>
      <c r="E24" s="8">
        <v>578.64300000000003</v>
      </c>
      <c r="F24" s="1">
        <f t="shared" si="0"/>
        <v>0.57864300000000002</v>
      </c>
    </row>
    <row r="25" spans="1:6" ht="63.75" outlineLevel="1">
      <c r="A25" s="4" t="s">
        <v>38</v>
      </c>
      <c r="B25" s="5" t="s">
        <v>39</v>
      </c>
      <c r="C25" s="5" t="s">
        <v>13</v>
      </c>
      <c r="D25" s="5" t="s">
        <v>11</v>
      </c>
      <c r="E25" s="8">
        <v>12473</v>
      </c>
      <c r="F25" s="1">
        <f t="shared" si="0"/>
        <v>12.473000000000001</v>
      </c>
    </row>
    <row r="26" spans="1:6" ht="76.5" outlineLevel="2">
      <c r="A26" s="4" t="s">
        <v>40</v>
      </c>
      <c r="B26" s="5" t="s">
        <v>39</v>
      </c>
      <c r="C26" s="5" t="s">
        <v>41</v>
      </c>
      <c r="D26" s="5" t="s">
        <v>11</v>
      </c>
      <c r="E26" s="8">
        <v>25</v>
      </c>
      <c r="F26" s="1">
        <f t="shared" si="0"/>
        <v>2.5000000000000001E-2</v>
      </c>
    </row>
    <row r="27" spans="1:6" ht="38.25" outlineLevel="3">
      <c r="A27" s="4" t="s">
        <v>42</v>
      </c>
      <c r="B27" s="5" t="s">
        <v>39</v>
      </c>
      <c r="C27" s="5" t="s">
        <v>43</v>
      </c>
      <c r="D27" s="5" t="s">
        <v>11</v>
      </c>
      <c r="E27" s="8">
        <v>25</v>
      </c>
      <c r="F27" s="1">
        <f t="shared" si="0"/>
        <v>2.5000000000000001E-2</v>
      </c>
    </row>
    <row r="28" spans="1:6" ht="63.75" outlineLevel="4">
      <c r="A28" s="4" t="s">
        <v>44</v>
      </c>
      <c r="B28" s="5" t="s">
        <v>39</v>
      </c>
      <c r="C28" s="5" t="s">
        <v>45</v>
      </c>
      <c r="D28" s="5" t="s">
        <v>11</v>
      </c>
      <c r="E28" s="8">
        <v>25</v>
      </c>
      <c r="F28" s="1">
        <f t="shared" si="0"/>
        <v>2.5000000000000001E-2</v>
      </c>
    </row>
    <row r="29" spans="1:6" ht="76.5" outlineLevel="5">
      <c r="A29" s="4" t="s">
        <v>46</v>
      </c>
      <c r="B29" s="5" t="s">
        <v>39</v>
      </c>
      <c r="C29" s="5" t="s">
        <v>47</v>
      </c>
      <c r="D29" s="5" t="s">
        <v>11</v>
      </c>
      <c r="E29" s="8">
        <v>25</v>
      </c>
      <c r="F29" s="1">
        <f t="shared" si="0"/>
        <v>2.5000000000000001E-2</v>
      </c>
    </row>
    <row r="30" spans="1:6" ht="51" outlineLevel="6">
      <c r="A30" s="4" t="s">
        <v>28</v>
      </c>
      <c r="B30" s="5" t="s">
        <v>39</v>
      </c>
      <c r="C30" s="5" t="s">
        <v>47</v>
      </c>
      <c r="D30" s="5" t="s">
        <v>29</v>
      </c>
      <c r="E30" s="8">
        <v>25</v>
      </c>
      <c r="F30" s="1">
        <f t="shared" si="0"/>
        <v>2.5000000000000001E-2</v>
      </c>
    </row>
    <row r="31" spans="1:6" ht="25.5" outlineLevel="2">
      <c r="A31" s="4" t="s">
        <v>18</v>
      </c>
      <c r="B31" s="5" t="s">
        <v>39</v>
      </c>
      <c r="C31" s="5" t="s">
        <v>19</v>
      </c>
      <c r="D31" s="5" t="s">
        <v>11</v>
      </c>
      <c r="E31" s="8">
        <v>12448</v>
      </c>
      <c r="F31" s="1">
        <f t="shared" si="0"/>
        <v>12.448</v>
      </c>
    </row>
    <row r="32" spans="1:6" ht="102" outlineLevel="5">
      <c r="A32" s="4" t="s">
        <v>48</v>
      </c>
      <c r="B32" s="5" t="s">
        <v>39</v>
      </c>
      <c r="C32" s="5" t="s">
        <v>49</v>
      </c>
      <c r="D32" s="5" t="s">
        <v>11</v>
      </c>
      <c r="E32" s="8">
        <v>12448</v>
      </c>
      <c r="F32" s="1">
        <f t="shared" si="0"/>
        <v>12.448</v>
      </c>
    </row>
    <row r="33" spans="1:6" ht="114.75" outlineLevel="6">
      <c r="A33" s="4" t="s">
        <v>22</v>
      </c>
      <c r="B33" s="5" t="s">
        <v>39</v>
      </c>
      <c r="C33" s="5" t="s">
        <v>49</v>
      </c>
      <c r="D33" s="5" t="s">
        <v>23</v>
      </c>
      <c r="E33" s="8">
        <v>10427</v>
      </c>
      <c r="F33" s="1">
        <f t="shared" si="0"/>
        <v>10.427</v>
      </c>
    </row>
    <row r="34" spans="1:6" ht="51" outlineLevel="6">
      <c r="A34" s="4" t="s">
        <v>28</v>
      </c>
      <c r="B34" s="5" t="s">
        <v>39</v>
      </c>
      <c r="C34" s="5" t="s">
        <v>49</v>
      </c>
      <c r="D34" s="5" t="s">
        <v>29</v>
      </c>
      <c r="E34" s="8">
        <v>2002</v>
      </c>
      <c r="F34" s="1">
        <f t="shared" si="0"/>
        <v>2.0019999999999998</v>
      </c>
    </row>
    <row r="35" spans="1:6" ht="25.5" outlineLevel="6">
      <c r="A35" s="4" t="s">
        <v>36</v>
      </c>
      <c r="B35" s="5" t="s">
        <v>39</v>
      </c>
      <c r="C35" s="5" t="s">
        <v>49</v>
      </c>
      <c r="D35" s="5" t="s">
        <v>37</v>
      </c>
      <c r="E35" s="8">
        <v>19</v>
      </c>
      <c r="F35" s="1">
        <f t="shared" si="0"/>
        <v>1.9E-2</v>
      </c>
    </row>
    <row r="36" spans="1:6" outlineLevel="1">
      <c r="A36" s="4" t="s">
        <v>50</v>
      </c>
      <c r="B36" s="5" t="s">
        <v>51</v>
      </c>
      <c r="C36" s="5" t="s">
        <v>13</v>
      </c>
      <c r="D36" s="5" t="s">
        <v>11</v>
      </c>
      <c r="E36" s="8">
        <v>6689.43768</v>
      </c>
      <c r="F36" s="1">
        <f t="shared" si="0"/>
        <v>6.6894376800000002</v>
      </c>
    </row>
    <row r="37" spans="1:6" ht="51" outlineLevel="2">
      <c r="A37" s="4" t="s">
        <v>52</v>
      </c>
      <c r="B37" s="5" t="s">
        <v>51</v>
      </c>
      <c r="C37" s="5" t="s">
        <v>53</v>
      </c>
      <c r="D37" s="5" t="s">
        <v>11</v>
      </c>
      <c r="E37" s="8">
        <v>3689.43768</v>
      </c>
      <c r="F37" s="1">
        <f t="shared" si="0"/>
        <v>3.6894376800000002</v>
      </c>
    </row>
    <row r="38" spans="1:6" ht="63.75" outlineLevel="3">
      <c r="A38" s="4" t="s">
        <v>54</v>
      </c>
      <c r="B38" s="5" t="s">
        <v>51</v>
      </c>
      <c r="C38" s="5" t="s">
        <v>55</v>
      </c>
      <c r="D38" s="5" t="s">
        <v>11</v>
      </c>
      <c r="E38" s="8">
        <v>3689.43768</v>
      </c>
      <c r="F38" s="1">
        <f t="shared" si="0"/>
        <v>3.6894376800000002</v>
      </c>
    </row>
    <row r="39" spans="1:6" ht="51" outlineLevel="4">
      <c r="A39" s="4" t="s">
        <v>56</v>
      </c>
      <c r="B39" s="5" t="s">
        <v>51</v>
      </c>
      <c r="C39" s="5" t="s">
        <v>57</v>
      </c>
      <c r="D39" s="5" t="s">
        <v>11</v>
      </c>
      <c r="E39" s="8">
        <v>3689.43768</v>
      </c>
      <c r="F39" s="1">
        <f t="shared" si="0"/>
        <v>3.6894376800000002</v>
      </c>
    </row>
    <row r="40" spans="1:6" ht="25.5" outlineLevel="5">
      <c r="A40" s="4" t="s">
        <v>58</v>
      </c>
      <c r="B40" s="5" t="s">
        <v>51</v>
      </c>
      <c r="C40" s="5" t="s">
        <v>59</v>
      </c>
      <c r="D40" s="5" t="s">
        <v>11</v>
      </c>
      <c r="E40" s="8">
        <v>3689.43768</v>
      </c>
      <c r="F40" s="1">
        <f t="shared" si="0"/>
        <v>3.6894376800000002</v>
      </c>
    </row>
    <row r="41" spans="1:6" ht="25.5" outlineLevel="6">
      <c r="A41" s="4" t="s">
        <v>36</v>
      </c>
      <c r="B41" s="5" t="s">
        <v>51</v>
      </c>
      <c r="C41" s="5" t="s">
        <v>59</v>
      </c>
      <c r="D41" s="5" t="s">
        <v>37</v>
      </c>
      <c r="E41" s="8">
        <v>3689.43768</v>
      </c>
      <c r="F41" s="1">
        <f t="shared" si="0"/>
        <v>3.6894376800000002</v>
      </c>
    </row>
    <row r="42" spans="1:6" ht="25.5" outlineLevel="2">
      <c r="A42" s="4" t="s">
        <v>60</v>
      </c>
      <c r="B42" s="5" t="s">
        <v>51</v>
      </c>
      <c r="C42" s="5" t="s">
        <v>61</v>
      </c>
      <c r="D42" s="5" t="s">
        <v>11</v>
      </c>
      <c r="E42" s="8">
        <v>3000</v>
      </c>
      <c r="F42" s="1">
        <f t="shared" si="0"/>
        <v>3</v>
      </c>
    </row>
    <row r="43" spans="1:6" ht="102" outlineLevel="3">
      <c r="A43" s="4" t="s">
        <v>62</v>
      </c>
      <c r="B43" s="5" t="s">
        <v>51</v>
      </c>
      <c r="C43" s="5" t="s">
        <v>63</v>
      </c>
      <c r="D43" s="5" t="s">
        <v>11</v>
      </c>
      <c r="E43" s="8">
        <v>3000</v>
      </c>
      <c r="F43" s="1">
        <f t="shared" si="0"/>
        <v>3</v>
      </c>
    </row>
    <row r="44" spans="1:6" ht="102" outlineLevel="4">
      <c r="A44" s="4" t="s">
        <v>64</v>
      </c>
      <c r="B44" s="5" t="s">
        <v>51</v>
      </c>
      <c r="C44" s="5" t="s">
        <v>65</v>
      </c>
      <c r="D44" s="5" t="s">
        <v>11</v>
      </c>
      <c r="E44" s="8">
        <v>3000</v>
      </c>
      <c r="F44" s="1">
        <f t="shared" si="0"/>
        <v>3</v>
      </c>
    </row>
    <row r="45" spans="1:6" ht="63.75" outlineLevel="5">
      <c r="A45" s="4" t="s">
        <v>66</v>
      </c>
      <c r="B45" s="5" t="s">
        <v>51</v>
      </c>
      <c r="C45" s="5" t="s">
        <v>67</v>
      </c>
      <c r="D45" s="5" t="s">
        <v>11</v>
      </c>
      <c r="E45" s="8">
        <v>3000</v>
      </c>
      <c r="F45" s="1">
        <f t="shared" si="0"/>
        <v>3</v>
      </c>
    </row>
    <row r="46" spans="1:6" ht="25.5" outlineLevel="6">
      <c r="A46" s="4" t="s">
        <v>36</v>
      </c>
      <c r="B46" s="5" t="s">
        <v>51</v>
      </c>
      <c r="C46" s="5" t="s">
        <v>67</v>
      </c>
      <c r="D46" s="5" t="s">
        <v>37</v>
      </c>
      <c r="E46" s="8">
        <v>3000</v>
      </c>
      <c r="F46" s="1">
        <f t="shared" si="0"/>
        <v>3</v>
      </c>
    </row>
    <row r="47" spans="1:6" ht="25.5" outlineLevel="1">
      <c r="A47" s="4" t="s">
        <v>68</v>
      </c>
      <c r="B47" s="5" t="s">
        <v>69</v>
      </c>
      <c r="C47" s="5" t="s">
        <v>13</v>
      </c>
      <c r="D47" s="5" t="s">
        <v>11</v>
      </c>
      <c r="E47" s="8">
        <v>164861.52059999999</v>
      </c>
      <c r="F47" s="1">
        <f t="shared" si="0"/>
        <v>164.86152059999998</v>
      </c>
    </row>
    <row r="48" spans="1:6" ht="38.25" outlineLevel="2">
      <c r="A48" s="4" t="s">
        <v>70</v>
      </c>
      <c r="B48" s="5" t="s">
        <v>69</v>
      </c>
      <c r="C48" s="5" t="s">
        <v>71</v>
      </c>
      <c r="D48" s="5" t="s">
        <v>11</v>
      </c>
      <c r="E48" s="8">
        <v>46308.244200000001</v>
      </c>
      <c r="F48" s="1">
        <f t="shared" si="0"/>
        <v>46.308244200000004</v>
      </c>
    </row>
    <row r="49" spans="1:6" ht="38.25" outlineLevel="3">
      <c r="A49" s="4" t="s">
        <v>72</v>
      </c>
      <c r="B49" s="5" t="s">
        <v>69</v>
      </c>
      <c r="C49" s="5" t="s">
        <v>73</v>
      </c>
      <c r="D49" s="5" t="s">
        <v>11</v>
      </c>
      <c r="E49" s="8">
        <v>46308.244200000001</v>
      </c>
      <c r="F49" s="1">
        <f t="shared" si="0"/>
        <v>46.308244200000004</v>
      </c>
    </row>
    <row r="50" spans="1:6" ht="63.75" outlineLevel="4">
      <c r="A50" s="4" t="s">
        <v>74</v>
      </c>
      <c r="B50" s="5" t="s">
        <v>69</v>
      </c>
      <c r="C50" s="5" t="s">
        <v>75</v>
      </c>
      <c r="D50" s="5" t="s">
        <v>11</v>
      </c>
      <c r="E50" s="8">
        <v>46308.244200000001</v>
      </c>
      <c r="F50" s="1">
        <f t="shared" si="0"/>
        <v>46.308244200000004</v>
      </c>
    </row>
    <row r="51" spans="1:6" ht="63.75" outlineLevel="5">
      <c r="A51" s="4" t="s">
        <v>76</v>
      </c>
      <c r="B51" s="5" t="s">
        <v>69</v>
      </c>
      <c r="C51" s="5" t="s">
        <v>77</v>
      </c>
      <c r="D51" s="5" t="s">
        <v>11</v>
      </c>
      <c r="E51" s="8">
        <v>46308.244200000001</v>
      </c>
      <c r="F51" s="1">
        <f t="shared" si="0"/>
        <v>46.308244200000004</v>
      </c>
    </row>
    <row r="52" spans="1:6" ht="114.75" outlineLevel="6">
      <c r="A52" s="4" t="s">
        <v>22</v>
      </c>
      <c r="B52" s="5" t="s">
        <v>69</v>
      </c>
      <c r="C52" s="5" t="s">
        <v>77</v>
      </c>
      <c r="D52" s="5" t="s">
        <v>23</v>
      </c>
      <c r="E52" s="8">
        <v>38080.756000000001</v>
      </c>
      <c r="F52" s="1">
        <f t="shared" si="0"/>
        <v>38.080756000000001</v>
      </c>
    </row>
    <row r="53" spans="1:6" ht="51" outlineLevel="6">
      <c r="A53" s="4" t="s">
        <v>28</v>
      </c>
      <c r="B53" s="5" t="s">
        <v>69</v>
      </c>
      <c r="C53" s="5" t="s">
        <v>77</v>
      </c>
      <c r="D53" s="5" t="s">
        <v>29</v>
      </c>
      <c r="E53" s="8">
        <v>8122.1732000000002</v>
      </c>
      <c r="F53" s="1">
        <f t="shared" si="0"/>
        <v>8.1221732000000006</v>
      </c>
    </row>
    <row r="54" spans="1:6" ht="25.5" outlineLevel="6">
      <c r="A54" s="4" t="s">
        <v>36</v>
      </c>
      <c r="B54" s="5" t="s">
        <v>69</v>
      </c>
      <c r="C54" s="5" t="s">
        <v>77</v>
      </c>
      <c r="D54" s="5" t="s">
        <v>37</v>
      </c>
      <c r="E54" s="8">
        <v>105.315</v>
      </c>
      <c r="F54" s="1">
        <f t="shared" si="0"/>
        <v>0.10531499999999999</v>
      </c>
    </row>
    <row r="55" spans="1:6" ht="51" outlineLevel="2">
      <c r="A55" s="4" t="s">
        <v>78</v>
      </c>
      <c r="B55" s="5" t="s">
        <v>69</v>
      </c>
      <c r="C55" s="5" t="s">
        <v>79</v>
      </c>
      <c r="D55" s="5" t="s">
        <v>11</v>
      </c>
      <c r="E55" s="8">
        <v>49812.813999999998</v>
      </c>
      <c r="F55" s="1">
        <f t="shared" si="0"/>
        <v>49.812813999999996</v>
      </c>
    </row>
    <row r="56" spans="1:6" ht="25.5" outlineLevel="3">
      <c r="A56" s="4" t="s">
        <v>80</v>
      </c>
      <c r="B56" s="5" t="s">
        <v>69</v>
      </c>
      <c r="C56" s="5" t="s">
        <v>81</v>
      </c>
      <c r="D56" s="5" t="s">
        <v>11</v>
      </c>
      <c r="E56" s="8">
        <v>9781.7739999999994</v>
      </c>
      <c r="F56" s="1">
        <f t="shared" si="0"/>
        <v>9.7817739999999986</v>
      </c>
    </row>
    <row r="57" spans="1:6" ht="38.25" outlineLevel="4">
      <c r="A57" s="4" t="s">
        <v>82</v>
      </c>
      <c r="B57" s="5" t="s">
        <v>69</v>
      </c>
      <c r="C57" s="5" t="s">
        <v>83</v>
      </c>
      <c r="D57" s="5" t="s">
        <v>11</v>
      </c>
      <c r="E57" s="8">
        <v>9781.7739999999994</v>
      </c>
      <c r="F57" s="1">
        <f t="shared" si="0"/>
        <v>9.7817739999999986</v>
      </c>
    </row>
    <row r="58" spans="1:6" ht="63.75" outlineLevel="5">
      <c r="A58" s="4" t="s">
        <v>84</v>
      </c>
      <c r="B58" s="5" t="s">
        <v>69</v>
      </c>
      <c r="C58" s="5" t="s">
        <v>85</v>
      </c>
      <c r="D58" s="5" t="s">
        <v>11</v>
      </c>
      <c r="E58" s="8">
        <v>9781.7739999999994</v>
      </c>
      <c r="F58" s="1">
        <f t="shared" si="0"/>
        <v>9.7817739999999986</v>
      </c>
    </row>
    <row r="59" spans="1:6" ht="114.75" outlineLevel="6">
      <c r="A59" s="4" t="s">
        <v>22</v>
      </c>
      <c r="B59" s="5" t="s">
        <v>69</v>
      </c>
      <c r="C59" s="5" t="s">
        <v>85</v>
      </c>
      <c r="D59" s="5" t="s">
        <v>23</v>
      </c>
      <c r="E59" s="8">
        <v>7382.366</v>
      </c>
      <c r="F59" s="1">
        <f t="shared" si="0"/>
        <v>7.3823660000000002</v>
      </c>
    </row>
    <row r="60" spans="1:6" ht="51" outlineLevel="6">
      <c r="A60" s="4" t="s">
        <v>28</v>
      </c>
      <c r="B60" s="5" t="s">
        <v>69</v>
      </c>
      <c r="C60" s="5" t="s">
        <v>85</v>
      </c>
      <c r="D60" s="5" t="s">
        <v>29</v>
      </c>
      <c r="E60" s="8">
        <v>2399.0880000000002</v>
      </c>
      <c r="F60" s="1">
        <f t="shared" si="0"/>
        <v>2.3990880000000003</v>
      </c>
    </row>
    <row r="61" spans="1:6" ht="25.5" outlineLevel="6">
      <c r="A61" s="4" t="s">
        <v>36</v>
      </c>
      <c r="B61" s="5" t="s">
        <v>69</v>
      </c>
      <c r="C61" s="5" t="s">
        <v>85</v>
      </c>
      <c r="D61" s="5" t="s">
        <v>37</v>
      </c>
      <c r="E61" s="8">
        <v>0.32</v>
      </c>
      <c r="F61" s="1">
        <f t="shared" si="0"/>
        <v>3.2000000000000003E-4</v>
      </c>
    </row>
    <row r="62" spans="1:6" ht="38.25" outlineLevel="3">
      <c r="A62" s="4" t="s">
        <v>86</v>
      </c>
      <c r="B62" s="5" t="s">
        <v>69</v>
      </c>
      <c r="C62" s="5" t="s">
        <v>87</v>
      </c>
      <c r="D62" s="5" t="s">
        <v>11</v>
      </c>
      <c r="E62" s="8">
        <v>40031.040000000001</v>
      </c>
      <c r="F62" s="1">
        <f t="shared" si="0"/>
        <v>40.031040000000004</v>
      </c>
    </row>
    <row r="63" spans="1:6" ht="38.25" outlineLevel="4">
      <c r="A63" s="4" t="s">
        <v>88</v>
      </c>
      <c r="B63" s="5" t="s">
        <v>69</v>
      </c>
      <c r="C63" s="5" t="s">
        <v>89</v>
      </c>
      <c r="D63" s="5" t="s">
        <v>11</v>
      </c>
      <c r="E63" s="8">
        <v>40031.040000000001</v>
      </c>
      <c r="F63" s="1">
        <f t="shared" si="0"/>
        <v>40.031040000000004</v>
      </c>
    </row>
    <row r="64" spans="1:6" ht="63.75" outlineLevel="5">
      <c r="A64" s="4" t="s">
        <v>90</v>
      </c>
      <c r="B64" s="5" t="s">
        <v>69</v>
      </c>
      <c r="C64" s="5" t="s">
        <v>91</v>
      </c>
      <c r="D64" s="5" t="s">
        <v>11</v>
      </c>
      <c r="E64" s="8">
        <v>40031.040000000001</v>
      </c>
      <c r="F64" s="1">
        <f t="shared" si="0"/>
        <v>40.031040000000004</v>
      </c>
    </row>
    <row r="65" spans="1:6" ht="114.75" outlineLevel="6">
      <c r="A65" s="4" t="s">
        <v>22</v>
      </c>
      <c r="B65" s="5" t="s">
        <v>69</v>
      </c>
      <c r="C65" s="5" t="s">
        <v>91</v>
      </c>
      <c r="D65" s="5" t="s">
        <v>23</v>
      </c>
      <c r="E65" s="8">
        <v>35987.762999999999</v>
      </c>
      <c r="F65" s="1">
        <f t="shared" si="0"/>
        <v>35.987763000000001</v>
      </c>
    </row>
    <row r="66" spans="1:6" ht="51" outlineLevel="6">
      <c r="A66" s="4" t="s">
        <v>28</v>
      </c>
      <c r="B66" s="5" t="s">
        <v>69</v>
      </c>
      <c r="C66" s="5" t="s">
        <v>91</v>
      </c>
      <c r="D66" s="5" t="s">
        <v>29</v>
      </c>
      <c r="E66" s="8">
        <v>3965.3330000000001</v>
      </c>
      <c r="F66" s="1">
        <f t="shared" si="0"/>
        <v>3.9653330000000002</v>
      </c>
    </row>
    <row r="67" spans="1:6" ht="25.5" outlineLevel="6">
      <c r="A67" s="4" t="s">
        <v>36</v>
      </c>
      <c r="B67" s="5" t="s">
        <v>69</v>
      </c>
      <c r="C67" s="5" t="s">
        <v>91</v>
      </c>
      <c r="D67" s="5" t="s">
        <v>37</v>
      </c>
      <c r="E67" s="8">
        <v>77.944000000000003</v>
      </c>
      <c r="F67" s="1">
        <f t="shared" si="0"/>
        <v>7.7943999999999999E-2</v>
      </c>
    </row>
    <row r="68" spans="1:6" ht="76.5" outlineLevel="2">
      <c r="A68" s="4" t="s">
        <v>92</v>
      </c>
      <c r="B68" s="5" t="s">
        <v>69</v>
      </c>
      <c r="C68" s="5" t="s">
        <v>93</v>
      </c>
      <c r="D68" s="5" t="s">
        <v>11</v>
      </c>
      <c r="E68" s="8">
        <v>372.41103000000004</v>
      </c>
      <c r="F68" s="1">
        <f t="shared" si="0"/>
        <v>0.37241103000000003</v>
      </c>
    </row>
    <row r="69" spans="1:6" ht="63.75" outlineLevel="3">
      <c r="A69" s="4" t="s">
        <v>94</v>
      </c>
      <c r="B69" s="5" t="s">
        <v>69</v>
      </c>
      <c r="C69" s="5" t="s">
        <v>95</v>
      </c>
      <c r="D69" s="5" t="s">
        <v>11</v>
      </c>
      <c r="E69" s="8">
        <v>102.52522</v>
      </c>
      <c r="F69" s="1">
        <f t="shared" si="0"/>
        <v>0.10252522</v>
      </c>
    </row>
    <row r="70" spans="1:6" ht="76.5" outlineLevel="4">
      <c r="A70" s="4" t="s">
        <v>96</v>
      </c>
      <c r="B70" s="5" t="s">
        <v>69</v>
      </c>
      <c r="C70" s="5" t="s">
        <v>97</v>
      </c>
      <c r="D70" s="5" t="s">
        <v>11</v>
      </c>
      <c r="E70" s="8">
        <v>102.52522</v>
      </c>
      <c r="F70" s="1">
        <f t="shared" si="0"/>
        <v>0.10252522</v>
      </c>
    </row>
    <row r="71" spans="1:6" ht="114.75" outlineLevel="5">
      <c r="A71" s="4" t="s">
        <v>98</v>
      </c>
      <c r="B71" s="5" t="s">
        <v>69</v>
      </c>
      <c r="C71" s="5" t="s">
        <v>99</v>
      </c>
      <c r="D71" s="5" t="s">
        <v>11</v>
      </c>
      <c r="E71" s="8">
        <v>102.52522</v>
      </c>
      <c r="F71" s="1">
        <f t="shared" ref="F71:F134" si="1">E71/$F$5</f>
        <v>0.10252522</v>
      </c>
    </row>
    <row r="72" spans="1:6" ht="63.75" outlineLevel="6">
      <c r="A72" s="4" t="s">
        <v>100</v>
      </c>
      <c r="B72" s="5" t="s">
        <v>69</v>
      </c>
      <c r="C72" s="5" t="s">
        <v>99</v>
      </c>
      <c r="D72" s="5" t="s">
        <v>101</v>
      </c>
      <c r="E72" s="8">
        <v>102.52522</v>
      </c>
      <c r="F72" s="1">
        <f t="shared" si="1"/>
        <v>0.10252522</v>
      </c>
    </row>
    <row r="73" spans="1:6" ht="76.5" outlineLevel="3">
      <c r="A73" s="4" t="s">
        <v>102</v>
      </c>
      <c r="B73" s="5" t="s">
        <v>69</v>
      </c>
      <c r="C73" s="5" t="s">
        <v>103</v>
      </c>
      <c r="D73" s="5" t="s">
        <v>11</v>
      </c>
      <c r="E73" s="8">
        <v>27.445</v>
      </c>
      <c r="F73" s="1">
        <f t="shared" si="1"/>
        <v>2.7445000000000001E-2</v>
      </c>
    </row>
    <row r="74" spans="1:6" ht="63.75" outlineLevel="4">
      <c r="A74" s="4" t="s">
        <v>104</v>
      </c>
      <c r="B74" s="5" t="s">
        <v>69</v>
      </c>
      <c r="C74" s="5" t="s">
        <v>105</v>
      </c>
      <c r="D74" s="5" t="s">
        <v>11</v>
      </c>
      <c r="E74" s="8">
        <v>27.445</v>
      </c>
      <c r="F74" s="1">
        <f t="shared" si="1"/>
        <v>2.7445000000000001E-2</v>
      </c>
    </row>
    <row r="75" spans="1:6" ht="140.25" outlineLevel="5">
      <c r="A75" s="4" t="s">
        <v>106</v>
      </c>
      <c r="B75" s="5" t="s">
        <v>69</v>
      </c>
      <c r="C75" s="5" t="s">
        <v>107</v>
      </c>
      <c r="D75" s="5" t="s">
        <v>11</v>
      </c>
      <c r="E75" s="8">
        <v>24.7</v>
      </c>
      <c r="F75" s="1">
        <f t="shared" si="1"/>
        <v>2.47E-2</v>
      </c>
    </row>
    <row r="76" spans="1:6" ht="63.75" outlineLevel="6">
      <c r="A76" s="4" t="s">
        <v>100</v>
      </c>
      <c r="B76" s="5" t="s">
        <v>69</v>
      </c>
      <c r="C76" s="5" t="s">
        <v>107</v>
      </c>
      <c r="D76" s="5" t="s">
        <v>101</v>
      </c>
      <c r="E76" s="8">
        <v>24.7</v>
      </c>
      <c r="F76" s="1">
        <f t="shared" si="1"/>
        <v>2.47E-2</v>
      </c>
    </row>
    <row r="77" spans="1:6" ht="140.25" outlineLevel="5">
      <c r="A77" s="4" t="s">
        <v>108</v>
      </c>
      <c r="B77" s="5" t="s">
        <v>69</v>
      </c>
      <c r="C77" s="5" t="s">
        <v>109</v>
      </c>
      <c r="D77" s="5" t="s">
        <v>11</v>
      </c>
      <c r="E77" s="8">
        <v>2.7450000000000001</v>
      </c>
      <c r="F77" s="1">
        <f t="shared" si="1"/>
        <v>2.745E-3</v>
      </c>
    </row>
    <row r="78" spans="1:6" ht="63.75" outlineLevel="6">
      <c r="A78" s="4" t="s">
        <v>100</v>
      </c>
      <c r="B78" s="5" t="s">
        <v>69</v>
      </c>
      <c r="C78" s="5" t="s">
        <v>109</v>
      </c>
      <c r="D78" s="5" t="s">
        <v>101</v>
      </c>
      <c r="E78" s="8">
        <v>2.7450000000000001</v>
      </c>
      <c r="F78" s="1">
        <f t="shared" si="1"/>
        <v>2.745E-3</v>
      </c>
    </row>
    <row r="79" spans="1:6" ht="63.75" outlineLevel="3">
      <c r="A79" s="4" t="s">
        <v>110</v>
      </c>
      <c r="B79" s="5" t="s">
        <v>69</v>
      </c>
      <c r="C79" s="5" t="s">
        <v>111</v>
      </c>
      <c r="D79" s="5" t="s">
        <v>11</v>
      </c>
      <c r="E79" s="8">
        <v>242.44081</v>
      </c>
      <c r="F79" s="1">
        <f t="shared" si="1"/>
        <v>0.24244081000000001</v>
      </c>
    </row>
    <row r="80" spans="1:6" ht="51" outlineLevel="4">
      <c r="A80" s="4" t="s">
        <v>112</v>
      </c>
      <c r="B80" s="5" t="s">
        <v>69</v>
      </c>
      <c r="C80" s="5" t="s">
        <v>113</v>
      </c>
      <c r="D80" s="5" t="s">
        <v>11</v>
      </c>
      <c r="E80" s="8">
        <v>103.78480999999999</v>
      </c>
      <c r="F80" s="1">
        <f t="shared" si="1"/>
        <v>0.10378480999999999</v>
      </c>
    </row>
    <row r="81" spans="1:6" ht="165.75" outlineLevel="5">
      <c r="A81" s="4" t="s">
        <v>114</v>
      </c>
      <c r="B81" s="5" t="s">
        <v>69</v>
      </c>
      <c r="C81" s="5" t="s">
        <v>115</v>
      </c>
      <c r="D81" s="5" t="s">
        <v>11</v>
      </c>
      <c r="E81" s="8">
        <v>48.946330000000003</v>
      </c>
      <c r="F81" s="1">
        <f t="shared" si="1"/>
        <v>4.8946330000000003E-2</v>
      </c>
    </row>
    <row r="82" spans="1:6" ht="63.75" outlineLevel="6">
      <c r="A82" s="4" t="s">
        <v>100</v>
      </c>
      <c r="B82" s="5" t="s">
        <v>69</v>
      </c>
      <c r="C82" s="5" t="s">
        <v>115</v>
      </c>
      <c r="D82" s="5" t="s">
        <v>101</v>
      </c>
      <c r="E82" s="8">
        <v>48.946330000000003</v>
      </c>
      <c r="F82" s="1">
        <f t="shared" si="1"/>
        <v>4.8946330000000003E-2</v>
      </c>
    </row>
    <row r="83" spans="1:6" ht="165.75" outlineLevel="5">
      <c r="A83" s="4" t="s">
        <v>116</v>
      </c>
      <c r="B83" s="5" t="s">
        <v>69</v>
      </c>
      <c r="C83" s="5" t="s">
        <v>117</v>
      </c>
      <c r="D83" s="5" t="s">
        <v>11</v>
      </c>
      <c r="E83" s="8">
        <v>54.838480000000004</v>
      </c>
      <c r="F83" s="1">
        <f t="shared" si="1"/>
        <v>5.4838480000000002E-2</v>
      </c>
    </row>
    <row r="84" spans="1:6" ht="63.75" outlineLevel="6">
      <c r="A84" s="4" t="s">
        <v>100</v>
      </c>
      <c r="B84" s="5" t="s">
        <v>69</v>
      </c>
      <c r="C84" s="5" t="s">
        <v>117</v>
      </c>
      <c r="D84" s="5" t="s">
        <v>101</v>
      </c>
      <c r="E84" s="8">
        <v>54.838480000000004</v>
      </c>
      <c r="F84" s="1">
        <f t="shared" si="1"/>
        <v>5.4838480000000002E-2</v>
      </c>
    </row>
    <row r="85" spans="1:6" ht="102" outlineLevel="4">
      <c r="A85" s="4" t="s">
        <v>118</v>
      </c>
      <c r="B85" s="5" t="s">
        <v>69</v>
      </c>
      <c r="C85" s="5" t="s">
        <v>119</v>
      </c>
      <c r="D85" s="5" t="s">
        <v>11</v>
      </c>
      <c r="E85" s="8">
        <v>138.65600000000001</v>
      </c>
      <c r="F85" s="1">
        <f t="shared" si="1"/>
        <v>0.138656</v>
      </c>
    </row>
    <row r="86" spans="1:6" ht="127.5" outlineLevel="5">
      <c r="A86" s="4" t="s">
        <v>120</v>
      </c>
      <c r="B86" s="5" t="s">
        <v>69</v>
      </c>
      <c r="C86" s="5" t="s">
        <v>121</v>
      </c>
      <c r="D86" s="5" t="s">
        <v>11</v>
      </c>
      <c r="E86" s="8">
        <v>124.79</v>
      </c>
      <c r="F86" s="1">
        <f t="shared" si="1"/>
        <v>0.12479000000000001</v>
      </c>
    </row>
    <row r="87" spans="1:6" ht="63.75" outlineLevel="6">
      <c r="A87" s="4" t="s">
        <v>100</v>
      </c>
      <c r="B87" s="5" t="s">
        <v>69</v>
      </c>
      <c r="C87" s="5" t="s">
        <v>121</v>
      </c>
      <c r="D87" s="5" t="s">
        <v>101</v>
      </c>
      <c r="E87" s="8">
        <v>124.79</v>
      </c>
      <c r="F87" s="1">
        <f t="shared" si="1"/>
        <v>0.12479000000000001</v>
      </c>
    </row>
    <row r="88" spans="1:6" ht="204" outlineLevel="5">
      <c r="A88" s="4" t="s">
        <v>122</v>
      </c>
      <c r="B88" s="5" t="s">
        <v>69</v>
      </c>
      <c r="C88" s="5" t="s">
        <v>123</v>
      </c>
      <c r="D88" s="5" t="s">
        <v>11</v>
      </c>
      <c r="E88" s="8">
        <v>13.866</v>
      </c>
      <c r="F88" s="1">
        <f t="shared" si="1"/>
        <v>1.3866E-2</v>
      </c>
    </row>
    <row r="89" spans="1:6" ht="63.75" outlineLevel="6">
      <c r="A89" s="4" t="s">
        <v>100</v>
      </c>
      <c r="B89" s="5" t="s">
        <v>69</v>
      </c>
      <c r="C89" s="5" t="s">
        <v>123</v>
      </c>
      <c r="D89" s="5" t="s">
        <v>101</v>
      </c>
      <c r="E89" s="8">
        <v>13.866</v>
      </c>
      <c r="F89" s="1">
        <f t="shared" si="1"/>
        <v>1.3866E-2</v>
      </c>
    </row>
    <row r="90" spans="1:6" ht="51" outlineLevel="2">
      <c r="A90" s="4" t="s">
        <v>52</v>
      </c>
      <c r="B90" s="5" t="s">
        <v>69</v>
      </c>
      <c r="C90" s="5" t="s">
        <v>53</v>
      </c>
      <c r="D90" s="5" t="s">
        <v>11</v>
      </c>
      <c r="E90" s="8">
        <v>8500</v>
      </c>
      <c r="F90" s="1">
        <f t="shared" si="1"/>
        <v>8.5</v>
      </c>
    </row>
    <row r="91" spans="1:6" ht="63.75" outlineLevel="3">
      <c r="A91" s="4" t="s">
        <v>54</v>
      </c>
      <c r="B91" s="5" t="s">
        <v>69</v>
      </c>
      <c r="C91" s="5" t="s">
        <v>55</v>
      </c>
      <c r="D91" s="5" t="s">
        <v>11</v>
      </c>
      <c r="E91" s="8">
        <v>8500</v>
      </c>
      <c r="F91" s="1">
        <f t="shared" si="1"/>
        <v>8.5</v>
      </c>
    </row>
    <row r="92" spans="1:6" ht="51" outlineLevel="4">
      <c r="A92" s="4" t="s">
        <v>56</v>
      </c>
      <c r="B92" s="5" t="s">
        <v>69</v>
      </c>
      <c r="C92" s="5" t="s">
        <v>57</v>
      </c>
      <c r="D92" s="5" t="s">
        <v>11</v>
      </c>
      <c r="E92" s="8">
        <v>8500</v>
      </c>
      <c r="F92" s="1">
        <f t="shared" si="1"/>
        <v>8.5</v>
      </c>
    </row>
    <row r="93" spans="1:6" ht="25.5" outlineLevel="5">
      <c r="A93" s="4" t="s">
        <v>124</v>
      </c>
      <c r="B93" s="5" t="s">
        <v>69</v>
      </c>
      <c r="C93" s="5" t="s">
        <v>125</v>
      </c>
      <c r="D93" s="5" t="s">
        <v>11</v>
      </c>
      <c r="E93" s="8">
        <v>500</v>
      </c>
      <c r="F93" s="1">
        <f t="shared" si="1"/>
        <v>0.5</v>
      </c>
    </row>
    <row r="94" spans="1:6" ht="25.5" outlineLevel="6">
      <c r="A94" s="4" t="s">
        <v>36</v>
      </c>
      <c r="B94" s="5" t="s">
        <v>69</v>
      </c>
      <c r="C94" s="5" t="s">
        <v>125</v>
      </c>
      <c r="D94" s="5" t="s">
        <v>37</v>
      </c>
      <c r="E94" s="8">
        <v>500</v>
      </c>
      <c r="F94" s="1">
        <f t="shared" si="1"/>
        <v>0.5</v>
      </c>
    </row>
    <row r="95" spans="1:6" ht="38.25" outlineLevel="5">
      <c r="A95" s="4" t="s">
        <v>126</v>
      </c>
      <c r="B95" s="5" t="s">
        <v>69</v>
      </c>
      <c r="C95" s="5" t="s">
        <v>127</v>
      </c>
      <c r="D95" s="5" t="s">
        <v>11</v>
      </c>
      <c r="E95" s="8">
        <v>8000</v>
      </c>
      <c r="F95" s="1">
        <f t="shared" si="1"/>
        <v>8</v>
      </c>
    </row>
    <row r="96" spans="1:6" ht="25.5" outlineLevel="6">
      <c r="A96" s="4" t="s">
        <v>36</v>
      </c>
      <c r="B96" s="5" t="s">
        <v>69</v>
      </c>
      <c r="C96" s="5" t="s">
        <v>127</v>
      </c>
      <c r="D96" s="5" t="s">
        <v>37</v>
      </c>
      <c r="E96" s="8">
        <v>8000</v>
      </c>
      <c r="F96" s="1">
        <f t="shared" si="1"/>
        <v>8</v>
      </c>
    </row>
    <row r="97" spans="1:6" ht="51" outlineLevel="2">
      <c r="A97" s="4" t="s">
        <v>128</v>
      </c>
      <c r="B97" s="5" t="s">
        <v>69</v>
      </c>
      <c r="C97" s="5" t="s">
        <v>129</v>
      </c>
      <c r="D97" s="5" t="s">
        <v>11</v>
      </c>
      <c r="E97" s="8">
        <v>30611.89746</v>
      </c>
      <c r="F97" s="1">
        <f t="shared" si="1"/>
        <v>30.611897460000002</v>
      </c>
    </row>
    <row r="98" spans="1:6" ht="38.25" outlineLevel="3">
      <c r="A98" s="4" t="s">
        <v>130</v>
      </c>
      <c r="B98" s="5" t="s">
        <v>69</v>
      </c>
      <c r="C98" s="5" t="s">
        <v>131</v>
      </c>
      <c r="D98" s="5" t="s">
        <v>11</v>
      </c>
      <c r="E98" s="8">
        <v>30389.89746</v>
      </c>
      <c r="F98" s="1">
        <f t="shared" si="1"/>
        <v>30.38989746</v>
      </c>
    </row>
    <row r="99" spans="1:6" ht="51" outlineLevel="4">
      <c r="A99" s="4" t="s">
        <v>132</v>
      </c>
      <c r="B99" s="5" t="s">
        <v>69</v>
      </c>
      <c r="C99" s="5" t="s">
        <v>133</v>
      </c>
      <c r="D99" s="5" t="s">
        <v>11</v>
      </c>
      <c r="E99" s="8">
        <v>30389.89746</v>
      </c>
      <c r="F99" s="1">
        <f t="shared" si="1"/>
        <v>30.38989746</v>
      </c>
    </row>
    <row r="100" spans="1:6" ht="38.25" outlineLevel="5">
      <c r="A100" s="4" t="s">
        <v>134</v>
      </c>
      <c r="B100" s="5" t="s">
        <v>69</v>
      </c>
      <c r="C100" s="5" t="s">
        <v>135</v>
      </c>
      <c r="D100" s="5" t="s">
        <v>11</v>
      </c>
      <c r="E100" s="8">
        <v>148.43100000000001</v>
      </c>
      <c r="F100" s="1">
        <f t="shared" si="1"/>
        <v>0.14843100000000001</v>
      </c>
    </row>
    <row r="101" spans="1:6" ht="51" outlineLevel="6">
      <c r="A101" s="4" t="s">
        <v>28</v>
      </c>
      <c r="B101" s="5" t="s">
        <v>69</v>
      </c>
      <c r="C101" s="5" t="s">
        <v>135</v>
      </c>
      <c r="D101" s="5" t="s">
        <v>29</v>
      </c>
      <c r="E101" s="8">
        <v>87.99</v>
      </c>
      <c r="F101" s="1">
        <f t="shared" si="1"/>
        <v>8.7989999999999999E-2</v>
      </c>
    </row>
    <row r="102" spans="1:6" ht="25.5" outlineLevel="6">
      <c r="A102" s="4" t="s">
        <v>36</v>
      </c>
      <c r="B102" s="5" t="s">
        <v>69</v>
      </c>
      <c r="C102" s="5" t="s">
        <v>135</v>
      </c>
      <c r="D102" s="5" t="s">
        <v>37</v>
      </c>
      <c r="E102" s="8">
        <v>60.441000000000003</v>
      </c>
      <c r="F102" s="1">
        <f t="shared" si="1"/>
        <v>6.0441000000000002E-2</v>
      </c>
    </row>
    <row r="103" spans="1:6" ht="165.75" outlineLevel="5">
      <c r="A103" s="4" t="s">
        <v>136</v>
      </c>
      <c r="B103" s="5" t="s">
        <v>69</v>
      </c>
      <c r="C103" s="5" t="s">
        <v>137</v>
      </c>
      <c r="D103" s="5" t="s">
        <v>11</v>
      </c>
      <c r="E103" s="8">
        <v>9189.5091599999996</v>
      </c>
      <c r="F103" s="1">
        <f t="shared" si="1"/>
        <v>9.1895091600000001</v>
      </c>
    </row>
    <row r="104" spans="1:6" ht="51" outlineLevel="6">
      <c r="A104" s="4" t="s">
        <v>28</v>
      </c>
      <c r="B104" s="5" t="s">
        <v>69</v>
      </c>
      <c r="C104" s="5" t="s">
        <v>137</v>
      </c>
      <c r="D104" s="5" t="s">
        <v>29</v>
      </c>
      <c r="E104" s="8">
        <v>9189.5091599999996</v>
      </c>
      <c r="F104" s="1">
        <f t="shared" si="1"/>
        <v>9.1895091600000001</v>
      </c>
    </row>
    <row r="105" spans="1:6" ht="140.25" outlineLevel="5">
      <c r="A105" s="4" t="s">
        <v>138</v>
      </c>
      <c r="B105" s="5" t="s">
        <v>69</v>
      </c>
      <c r="C105" s="5" t="s">
        <v>139</v>
      </c>
      <c r="D105" s="5" t="s">
        <v>11</v>
      </c>
      <c r="E105" s="8">
        <v>18736.28688</v>
      </c>
      <c r="F105" s="1">
        <f t="shared" si="1"/>
        <v>18.736286879999998</v>
      </c>
    </row>
    <row r="106" spans="1:6" ht="51" outlineLevel="6">
      <c r="A106" s="4" t="s">
        <v>28</v>
      </c>
      <c r="B106" s="5" t="s">
        <v>69</v>
      </c>
      <c r="C106" s="5" t="s">
        <v>139</v>
      </c>
      <c r="D106" s="5" t="s">
        <v>29</v>
      </c>
      <c r="E106" s="8">
        <v>18736.28688</v>
      </c>
      <c r="F106" s="1">
        <f t="shared" si="1"/>
        <v>18.736286879999998</v>
      </c>
    </row>
    <row r="107" spans="1:6" ht="153" outlineLevel="5">
      <c r="A107" s="4" t="s">
        <v>140</v>
      </c>
      <c r="B107" s="5" t="s">
        <v>69</v>
      </c>
      <c r="C107" s="5" t="s">
        <v>141</v>
      </c>
      <c r="D107" s="5" t="s">
        <v>11</v>
      </c>
      <c r="E107" s="8">
        <v>455</v>
      </c>
      <c r="F107" s="1">
        <f t="shared" si="1"/>
        <v>0.45500000000000002</v>
      </c>
    </row>
    <row r="108" spans="1:6" ht="51" outlineLevel="6">
      <c r="A108" s="4" t="s">
        <v>28</v>
      </c>
      <c r="B108" s="5" t="s">
        <v>69</v>
      </c>
      <c r="C108" s="5" t="s">
        <v>141</v>
      </c>
      <c r="D108" s="5" t="s">
        <v>29</v>
      </c>
      <c r="E108" s="8">
        <v>455</v>
      </c>
      <c r="F108" s="1">
        <f t="shared" si="1"/>
        <v>0.45500000000000002</v>
      </c>
    </row>
    <row r="109" spans="1:6" ht="153" outlineLevel="5">
      <c r="A109" s="4" t="s">
        <v>142</v>
      </c>
      <c r="B109" s="5" t="s">
        <v>69</v>
      </c>
      <c r="C109" s="5" t="s">
        <v>143</v>
      </c>
      <c r="D109" s="5" t="s">
        <v>11</v>
      </c>
      <c r="E109" s="8">
        <v>1860.6704199999999</v>
      </c>
      <c r="F109" s="1">
        <f t="shared" si="1"/>
        <v>1.8606704199999999</v>
      </c>
    </row>
    <row r="110" spans="1:6" ht="51" outlineLevel="6">
      <c r="A110" s="4" t="s">
        <v>28</v>
      </c>
      <c r="B110" s="5" t="s">
        <v>69</v>
      </c>
      <c r="C110" s="5" t="s">
        <v>143</v>
      </c>
      <c r="D110" s="5" t="s">
        <v>29</v>
      </c>
      <c r="E110" s="8">
        <v>1860.6704199999999</v>
      </c>
      <c r="F110" s="1">
        <f t="shared" si="1"/>
        <v>1.8606704199999999</v>
      </c>
    </row>
    <row r="111" spans="1:6" ht="51" outlineLevel="3">
      <c r="A111" s="4" t="s">
        <v>144</v>
      </c>
      <c r="B111" s="5" t="s">
        <v>69</v>
      </c>
      <c r="C111" s="5" t="s">
        <v>145</v>
      </c>
      <c r="D111" s="5" t="s">
        <v>11</v>
      </c>
      <c r="E111" s="8">
        <v>200</v>
      </c>
      <c r="F111" s="1">
        <f t="shared" si="1"/>
        <v>0.2</v>
      </c>
    </row>
    <row r="112" spans="1:6" ht="63.75" outlineLevel="4">
      <c r="A112" s="4" t="s">
        <v>146</v>
      </c>
      <c r="B112" s="5" t="s">
        <v>69</v>
      </c>
      <c r="C112" s="5" t="s">
        <v>147</v>
      </c>
      <c r="D112" s="5" t="s">
        <v>11</v>
      </c>
      <c r="E112" s="8">
        <v>100</v>
      </c>
      <c r="F112" s="1">
        <f t="shared" si="1"/>
        <v>0.1</v>
      </c>
    </row>
    <row r="113" spans="1:6" ht="51" outlineLevel="5">
      <c r="A113" s="4" t="s">
        <v>148</v>
      </c>
      <c r="B113" s="5" t="s">
        <v>69</v>
      </c>
      <c r="C113" s="5" t="s">
        <v>149</v>
      </c>
      <c r="D113" s="5" t="s">
        <v>11</v>
      </c>
      <c r="E113" s="8">
        <v>100</v>
      </c>
      <c r="F113" s="1">
        <f t="shared" si="1"/>
        <v>0.1</v>
      </c>
    </row>
    <row r="114" spans="1:6" ht="51" outlineLevel="6">
      <c r="A114" s="4" t="s">
        <v>28</v>
      </c>
      <c r="B114" s="5" t="s">
        <v>69</v>
      </c>
      <c r="C114" s="5" t="s">
        <v>149</v>
      </c>
      <c r="D114" s="5" t="s">
        <v>29</v>
      </c>
      <c r="E114" s="8">
        <v>100</v>
      </c>
      <c r="F114" s="1">
        <f t="shared" si="1"/>
        <v>0.1</v>
      </c>
    </row>
    <row r="115" spans="1:6" ht="51" outlineLevel="4">
      <c r="A115" s="4" t="s">
        <v>150</v>
      </c>
      <c r="B115" s="5" t="s">
        <v>69</v>
      </c>
      <c r="C115" s="5" t="s">
        <v>151</v>
      </c>
      <c r="D115" s="5" t="s">
        <v>11</v>
      </c>
      <c r="E115" s="8">
        <v>100</v>
      </c>
      <c r="F115" s="1">
        <f t="shared" si="1"/>
        <v>0.1</v>
      </c>
    </row>
    <row r="116" spans="1:6" ht="102" outlineLevel="5">
      <c r="A116" s="4" t="s">
        <v>152</v>
      </c>
      <c r="B116" s="5" t="s">
        <v>69</v>
      </c>
      <c r="C116" s="5" t="s">
        <v>153</v>
      </c>
      <c r="D116" s="5" t="s">
        <v>11</v>
      </c>
      <c r="E116" s="8">
        <v>100</v>
      </c>
      <c r="F116" s="1">
        <f t="shared" si="1"/>
        <v>0.1</v>
      </c>
    </row>
    <row r="117" spans="1:6" ht="51" outlineLevel="6">
      <c r="A117" s="4" t="s">
        <v>28</v>
      </c>
      <c r="B117" s="5" t="s">
        <v>69</v>
      </c>
      <c r="C117" s="5" t="s">
        <v>153</v>
      </c>
      <c r="D117" s="5" t="s">
        <v>29</v>
      </c>
      <c r="E117" s="8">
        <v>100</v>
      </c>
      <c r="F117" s="1">
        <f t="shared" si="1"/>
        <v>0.1</v>
      </c>
    </row>
    <row r="118" spans="1:6" ht="76.5" outlineLevel="3">
      <c r="A118" s="4" t="s">
        <v>154</v>
      </c>
      <c r="B118" s="5" t="s">
        <v>69</v>
      </c>
      <c r="C118" s="5" t="s">
        <v>155</v>
      </c>
      <c r="D118" s="5" t="s">
        <v>11</v>
      </c>
      <c r="E118" s="8">
        <v>22</v>
      </c>
      <c r="F118" s="1">
        <f t="shared" si="1"/>
        <v>2.1999999999999999E-2</v>
      </c>
    </row>
    <row r="119" spans="1:6" ht="38.25" outlineLevel="4">
      <c r="A119" s="4" t="s">
        <v>156</v>
      </c>
      <c r="B119" s="5" t="s">
        <v>69</v>
      </c>
      <c r="C119" s="5" t="s">
        <v>157</v>
      </c>
      <c r="D119" s="5" t="s">
        <v>11</v>
      </c>
      <c r="E119" s="8">
        <v>22</v>
      </c>
      <c r="F119" s="1">
        <f t="shared" si="1"/>
        <v>2.1999999999999999E-2</v>
      </c>
    </row>
    <row r="120" spans="1:6" ht="25.5" outlineLevel="5">
      <c r="A120" s="4" t="s">
        <v>158</v>
      </c>
      <c r="B120" s="5" t="s">
        <v>69</v>
      </c>
      <c r="C120" s="5" t="s">
        <v>159</v>
      </c>
      <c r="D120" s="5" t="s">
        <v>11</v>
      </c>
      <c r="E120" s="8">
        <v>22</v>
      </c>
      <c r="F120" s="1">
        <f t="shared" si="1"/>
        <v>2.1999999999999999E-2</v>
      </c>
    </row>
    <row r="121" spans="1:6" ht="51" outlineLevel="6">
      <c r="A121" s="4" t="s">
        <v>28</v>
      </c>
      <c r="B121" s="5" t="s">
        <v>69</v>
      </c>
      <c r="C121" s="5" t="s">
        <v>159</v>
      </c>
      <c r="D121" s="5" t="s">
        <v>29</v>
      </c>
      <c r="E121" s="8">
        <v>22</v>
      </c>
      <c r="F121" s="1">
        <f t="shared" si="1"/>
        <v>2.1999999999999999E-2</v>
      </c>
    </row>
    <row r="122" spans="1:6" ht="25.5" outlineLevel="2">
      <c r="A122" s="4" t="s">
        <v>60</v>
      </c>
      <c r="B122" s="5" t="s">
        <v>69</v>
      </c>
      <c r="C122" s="5" t="s">
        <v>61</v>
      </c>
      <c r="D122" s="5" t="s">
        <v>11</v>
      </c>
      <c r="E122" s="8">
        <v>28723.558969999998</v>
      </c>
      <c r="F122" s="1">
        <f t="shared" si="1"/>
        <v>28.723558969999999</v>
      </c>
    </row>
    <row r="123" spans="1:6" ht="102" outlineLevel="3">
      <c r="A123" s="4" t="s">
        <v>62</v>
      </c>
      <c r="B123" s="5" t="s">
        <v>69</v>
      </c>
      <c r="C123" s="5" t="s">
        <v>63</v>
      </c>
      <c r="D123" s="5" t="s">
        <v>11</v>
      </c>
      <c r="E123" s="8">
        <v>28348.318010000003</v>
      </c>
      <c r="F123" s="1">
        <f t="shared" si="1"/>
        <v>28.348318010000003</v>
      </c>
    </row>
    <row r="124" spans="1:6" ht="51" outlineLevel="4">
      <c r="A124" s="4" t="s">
        <v>160</v>
      </c>
      <c r="B124" s="5" t="s">
        <v>69</v>
      </c>
      <c r="C124" s="5" t="s">
        <v>161</v>
      </c>
      <c r="D124" s="5" t="s">
        <v>11</v>
      </c>
      <c r="E124" s="8">
        <v>28348.318010000003</v>
      </c>
      <c r="F124" s="1">
        <f t="shared" si="1"/>
        <v>28.348318010000003</v>
      </c>
    </row>
    <row r="125" spans="1:6" ht="63.75" outlineLevel="5">
      <c r="A125" s="4" t="s">
        <v>162</v>
      </c>
      <c r="B125" s="5" t="s">
        <v>69</v>
      </c>
      <c r="C125" s="5" t="s">
        <v>163</v>
      </c>
      <c r="D125" s="5" t="s">
        <v>11</v>
      </c>
      <c r="E125" s="8">
        <v>28348.318010000003</v>
      </c>
      <c r="F125" s="1">
        <f t="shared" si="1"/>
        <v>28.348318010000003</v>
      </c>
    </row>
    <row r="126" spans="1:6" ht="114.75" outlineLevel="6">
      <c r="A126" s="4" t="s">
        <v>22</v>
      </c>
      <c r="B126" s="5" t="s">
        <v>69</v>
      </c>
      <c r="C126" s="5" t="s">
        <v>163</v>
      </c>
      <c r="D126" s="5" t="s">
        <v>23</v>
      </c>
      <c r="E126" s="8">
        <v>19806.024000000001</v>
      </c>
      <c r="F126" s="1">
        <f t="shared" si="1"/>
        <v>19.806024000000001</v>
      </c>
    </row>
    <row r="127" spans="1:6" ht="51" outlineLevel="6">
      <c r="A127" s="4" t="s">
        <v>28</v>
      </c>
      <c r="B127" s="5" t="s">
        <v>69</v>
      </c>
      <c r="C127" s="5" t="s">
        <v>163</v>
      </c>
      <c r="D127" s="5" t="s">
        <v>29</v>
      </c>
      <c r="E127" s="8">
        <v>8492.3370099999993</v>
      </c>
      <c r="F127" s="1">
        <f t="shared" si="1"/>
        <v>8.49233701</v>
      </c>
    </row>
    <row r="128" spans="1:6" ht="25.5" outlineLevel="6">
      <c r="A128" s="4" t="s">
        <v>36</v>
      </c>
      <c r="B128" s="5" t="s">
        <v>69</v>
      </c>
      <c r="C128" s="5" t="s">
        <v>163</v>
      </c>
      <c r="D128" s="5" t="s">
        <v>37</v>
      </c>
      <c r="E128" s="8">
        <v>49.957000000000001</v>
      </c>
      <c r="F128" s="1">
        <f t="shared" si="1"/>
        <v>4.9957000000000001E-2</v>
      </c>
    </row>
    <row r="129" spans="1:6" ht="76.5" outlineLevel="3">
      <c r="A129" s="4" t="s">
        <v>164</v>
      </c>
      <c r="B129" s="5" t="s">
        <v>69</v>
      </c>
      <c r="C129" s="5" t="s">
        <v>165</v>
      </c>
      <c r="D129" s="5" t="s">
        <v>11</v>
      </c>
      <c r="E129" s="8">
        <v>315</v>
      </c>
      <c r="F129" s="1">
        <f t="shared" si="1"/>
        <v>0.315</v>
      </c>
    </row>
    <row r="130" spans="1:6" ht="51" outlineLevel="4">
      <c r="A130" s="4" t="s">
        <v>166</v>
      </c>
      <c r="B130" s="5" t="s">
        <v>69</v>
      </c>
      <c r="C130" s="5" t="s">
        <v>167</v>
      </c>
      <c r="D130" s="5" t="s">
        <v>11</v>
      </c>
      <c r="E130" s="8">
        <v>315</v>
      </c>
      <c r="F130" s="1">
        <f t="shared" si="1"/>
        <v>0.315</v>
      </c>
    </row>
    <row r="131" spans="1:6" ht="153" outlineLevel="5">
      <c r="A131" s="4" t="s">
        <v>168</v>
      </c>
      <c r="B131" s="5" t="s">
        <v>69</v>
      </c>
      <c r="C131" s="5" t="s">
        <v>169</v>
      </c>
      <c r="D131" s="5" t="s">
        <v>11</v>
      </c>
      <c r="E131" s="8">
        <v>105</v>
      </c>
      <c r="F131" s="1">
        <f t="shared" si="1"/>
        <v>0.105</v>
      </c>
    </row>
    <row r="132" spans="1:6" ht="114.75" outlineLevel="6">
      <c r="A132" s="4" t="s">
        <v>22</v>
      </c>
      <c r="B132" s="5" t="s">
        <v>69</v>
      </c>
      <c r="C132" s="5" t="s">
        <v>169</v>
      </c>
      <c r="D132" s="5" t="s">
        <v>23</v>
      </c>
      <c r="E132" s="8">
        <v>105</v>
      </c>
      <c r="F132" s="1">
        <f t="shared" si="1"/>
        <v>0.105</v>
      </c>
    </row>
    <row r="133" spans="1:6" ht="153" outlineLevel="5">
      <c r="A133" s="4" t="s">
        <v>170</v>
      </c>
      <c r="B133" s="5" t="s">
        <v>69</v>
      </c>
      <c r="C133" s="5" t="s">
        <v>171</v>
      </c>
      <c r="D133" s="5" t="s">
        <v>11</v>
      </c>
      <c r="E133" s="8">
        <v>210</v>
      </c>
      <c r="F133" s="1">
        <f t="shared" si="1"/>
        <v>0.21</v>
      </c>
    </row>
    <row r="134" spans="1:6" ht="114.75" outlineLevel="6">
      <c r="A134" s="4" t="s">
        <v>22</v>
      </c>
      <c r="B134" s="5" t="s">
        <v>69</v>
      </c>
      <c r="C134" s="5" t="s">
        <v>171</v>
      </c>
      <c r="D134" s="5" t="s">
        <v>23</v>
      </c>
      <c r="E134" s="8">
        <v>210</v>
      </c>
      <c r="F134" s="1">
        <f t="shared" si="1"/>
        <v>0.21</v>
      </c>
    </row>
    <row r="135" spans="1:6" ht="51" outlineLevel="3">
      <c r="A135" s="4" t="s">
        <v>172</v>
      </c>
      <c r="B135" s="5" t="s">
        <v>69</v>
      </c>
      <c r="C135" s="5" t="s">
        <v>173</v>
      </c>
      <c r="D135" s="5" t="s">
        <v>11</v>
      </c>
      <c r="E135" s="8">
        <v>60.240960000000001</v>
      </c>
      <c r="F135" s="1">
        <f t="shared" ref="F135:F198" si="2">E135/$F$5</f>
        <v>6.0240960000000003E-2</v>
      </c>
    </row>
    <row r="136" spans="1:6" ht="114.75" outlineLevel="4">
      <c r="A136" s="4" t="s">
        <v>174</v>
      </c>
      <c r="B136" s="5" t="s">
        <v>69</v>
      </c>
      <c r="C136" s="5" t="s">
        <v>175</v>
      </c>
      <c r="D136" s="5" t="s">
        <v>11</v>
      </c>
      <c r="E136" s="8">
        <v>60.240960000000001</v>
      </c>
      <c r="F136" s="1">
        <f t="shared" si="2"/>
        <v>6.0240960000000003E-2</v>
      </c>
    </row>
    <row r="137" spans="1:6" ht="140.25" outlineLevel="5">
      <c r="A137" s="4" t="s">
        <v>176</v>
      </c>
      <c r="B137" s="5" t="s">
        <v>69</v>
      </c>
      <c r="C137" s="5" t="s">
        <v>177</v>
      </c>
      <c r="D137" s="5" t="s">
        <v>11</v>
      </c>
      <c r="E137" s="8">
        <v>50</v>
      </c>
      <c r="F137" s="1">
        <f t="shared" si="2"/>
        <v>0.05</v>
      </c>
    </row>
    <row r="138" spans="1:6" ht="63.75" outlineLevel="6">
      <c r="A138" s="4" t="s">
        <v>100</v>
      </c>
      <c r="B138" s="5" t="s">
        <v>69</v>
      </c>
      <c r="C138" s="5" t="s">
        <v>177</v>
      </c>
      <c r="D138" s="5" t="s">
        <v>101</v>
      </c>
      <c r="E138" s="8">
        <v>50</v>
      </c>
      <c r="F138" s="1">
        <f t="shared" si="2"/>
        <v>0.05</v>
      </c>
    </row>
    <row r="139" spans="1:6" ht="140.25" outlineLevel="5">
      <c r="A139" s="4" t="s">
        <v>178</v>
      </c>
      <c r="B139" s="5" t="s">
        <v>69</v>
      </c>
      <c r="C139" s="5" t="s">
        <v>179</v>
      </c>
      <c r="D139" s="5" t="s">
        <v>11</v>
      </c>
      <c r="E139" s="8">
        <v>10.240959999999999</v>
      </c>
      <c r="F139" s="1">
        <f t="shared" si="2"/>
        <v>1.0240959999999999E-2</v>
      </c>
    </row>
    <row r="140" spans="1:6" ht="63.75" outlineLevel="6">
      <c r="A140" s="4" t="s">
        <v>100</v>
      </c>
      <c r="B140" s="5" t="s">
        <v>69</v>
      </c>
      <c r="C140" s="5" t="s">
        <v>179</v>
      </c>
      <c r="D140" s="5" t="s">
        <v>101</v>
      </c>
      <c r="E140" s="8">
        <v>10.240959999999999</v>
      </c>
      <c r="F140" s="1">
        <f t="shared" si="2"/>
        <v>1.0240959999999999E-2</v>
      </c>
    </row>
    <row r="141" spans="1:6" ht="25.5" outlineLevel="2">
      <c r="A141" s="4" t="s">
        <v>18</v>
      </c>
      <c r="B141" s="5" t="s">
        <v>69</v>
      </c>
      <c r="C141" s="5" t="s">
        <v>19</v>
      </c>
      <c r="D141" s="5" t="s">
        <v>11</v>
      </c>
      <c r="E141" s="8">
        <v>532.59493999999995</v>
      </c>
      <c r="F141" s="1">
        <f t="shared" si="2"/>
        <v>0.53259493999999996</v>
      </c>
    </row>
    <row r="142" spans="1:6" ht="38.25" outlineLevel="5">
      <c r="A142" s="4" t="s">
        <v>180</v>
      </c>
      <c r="B142" s="5" t="s">
        <v>69</v>
      </c>
      <c r="C142" s="5" t="s">
        <v>181</v>
      </c>
      <c r="D142" s="5" t="s">
        <v>11</v>
      </c>
      <c r="E142" s="8">
        <v>226.36</v>
      </c>
      <c r="F142" s="1">
        <f t="shared" si="2"/>
        <v>0.22636000000000001</v>
      </c>
    </row>
    <row r="143" spans="1:6" ht="25.5" outlineLevel="6">
      <c r="A143" s="4" t="s">
        <v>36</v>
      </c>
      <c r="B143" s="5" t="s">
        <v>69</v>
      </c>
      <c r="C143" s="5" t="s">
        <v>181</v>
      </c>
      <c r="D143" s="5" t="s">
        <v>37</v>
      </c>
      <c r="E143" s="8">
        <v>226.36</v>
      </c>
      <c r="F143" s="1">
        <f t="shared" si="2"/>
        <v>0.22636000000000001</v>
      </c>
    </row>
    <row r="144" spans="1:6" outlineLevel="5">
      <c r="A144" s="4" t="s">
        <v>182</v>
      </c>
      <c r="B144" s="5" t="s">
        <v>69</v>
      </c>
      <c r="C144" s="5" t="s">
        <v>183</v>
      </c>
      <c r="D144" s="5" t="s">
        <v>11</v>
      </c>
      <c r="E144" s="8">
        <v>140.80794</v>
      </c>
      <c r="F144" s="1">
        <f t="shared" si="2"/>
        <v>0.14080793999999999</v>
      </c>
    </row>
    <row r="145" spans="1:6" ht="25.5" outlineLevel="6">
      <c r="A145" s="4" t="s">
        <v>36</v>
      </c>
      <c r="B145" s="5" t="s">
        <v>69</v>
      </c>
      <c r="C145" s="5" t="s">
        <v>183</v>
      </c>
      <c r="D145" s="5" t="s">
        <v>37</v>
      </c>
      <c r="E145" s="8">
        <v>140.80794</v>
      </c>
      <c r="F145" s="1">
        <f t="shared" si="2"/>
        <v>0.14080793999999999</v>
      </c>
    </row>
    <row r="146" spans="1:6" ht="25.5" outlineLevel="5">
      <c r="A146" s="4" t="s">
        <v>184</v>
      </c>
      <c r="B146" s="5" t="s">
        <v>69</v>
      </c>
      <c r="C146" s="5" t="s">
        <v>185</v>
      </c>
      <c r="D146" s="5" t="s">
        <v>11</v>
      </c>
      <c r="E146" s="8">
        <v>165.42699999999999</v>
      </c>
      <c r="F146" s="1">
        <f t="shared" si="2"/>
        <v>0.16542699999999999</v>
      </c>
    </row>
    <row r="147" spans="1:6" ht="25.5" outlineLevel="6">
      <c r="A147" s="4" t="s">
        <v>36</v>
      </c>
      <c r="B147" s="5" t="s">
        <v>69</v>
      </c>
      <c r="C147" s="5" t="s">
        <v>185</v>
      </c>
      <c r="D147" s="5" t="s">
        <v>37</v>
      </c>
      <c r="E147" s="8">
        <v>165.42699999999999</v>
      </c>
      <c r="F147" s="1">
        <f t="shared" si="2"/>
        <v>0.16542699999999999</v>
      </c>
    </row>
    <row r="148" spans="1:6" ht="51">
      <c r="A148" s="4" t="s">
        <v>186</v>
      </c>
      <c r="B148" s="5" t="s">
        <v>187</v>
      </c>
      <c r="C148" s="5" t="s">
        <v>13</v>
      </c>
      <c r="D148" s="5" t="s">
        <v>11</v>
      </c>
      <c r="E148" s="8">
        <v>32074.945609999999</v>
      </c>
      <c r="F148" s="1">
        <f t="shared" si="2"/>
        <v>32.07494561</v>
      </c>
    </row>
    <row r="149" spans="1:6" outlineLevel="1">
      <c r="A149" s="4" t="s">
        <v>188</v>
      </c>
      <c r="B149" s="5" t="s">
        <v>189</v>
      </c>
      <c r="C149" s="5" t="s">
        <v>13</v>
      </c>
      <c r="D149" s="5" t="s">
        <v>11</v>
      </c>
      <c r="E149" s="8">
        <v>12997.505289999999</v>
      </c>
      <c r="F149" s="1">
        <f t="shared" si="2"/>
        <v>12.997505289999999</v>
      </c>
    </row>
    <row r="150" spans="1:6" ht="25.5" outlineLevel="2">
      <c r="A150" s="4" t="s">
        <v>60</v>
      </c>
      <c r="B150" s="5" t="s">
        <v>189</v>
      </c>
      <c r="C150" s="5" t="s">
        <v>61</v>
      </c>
      <c r="D150" s="5" t="s">
        <v>11</v>
      </c>
      <c r="E150" s="8">
        <v>12997.505289999999</v>
      </c>
      <c r="F150" s="1">
        <f t="shared" si="2"/>
        <v>12.997505289999999</v>
      </c>
    </row>
    <row r="151" spans="1:6" ht="102" outlineLevel="3">
      <c r="A151" s="4" t="s">
        <v>62</v>
      </c>
      <c r="B151" s="5" t="s">
        <v>189</v>
      </c>
      <c r="C151" s="5" t="s">
        <v>63</v>
      </c>
      <c r="D151" s="5" t="s">
        <v>11</v>
      </c>
      <c r="E151" s="8">
        <v>12997.505289999999</v>
      </c>
      <c r="F151" s="1">
        <f t="shared" si="2"/>
        <v>12.997505289999999</v>
      </c>
    </row>
    <row r="152" spans="1:6" ht="51" outlineLevel="4">
      <c r="A152" s="4" t="s">
        <v>160</v>
      </c>
      <c r="B152" s="5" t="s">
        <v>189</v>
      </c>
      <c r="C152" s="5" t="s">
        <v>161</v>
      </c>
      <c r="D152" s="5" t="s">
        <v>11</v>
      </c>
      <c r="E152" s="8">
        <v>11728.505289999999</v>
      </c>
      <c r="F152" s="1">
        <f t="shared" si="2"/>
        <v>11.728505289999999</v>
      </c>
    </row>
    <row r="153" spans="1:6" ht="63.75" outlineLevel="5">
      <c r="A153" s="4" t="s">
        <v>162</v>
      </c>
      <c r="B153" s="5" t="s">
        <v>189</v>
      </c>
      <c r="C153" s="5" t="s">
        <v>163</v>
      </c>
      <c r="D153" s="5" t="s">
        <v>11</v>
      </c>
      <c r="E153" s="8">
        <v>11728.505289999999</v>
      </c>
      <c r="F153" s="1">
        <f t="shared" si="2"/>
        <v>11.728505289999999</v>
      </c>
    </row>
    <row r="154" spans="1:6" ht="114.75" outlineLevel="6">
      <c r="A154" s="4" t="s">
        <v>22</v>
      </c>
      <c r="B154" s="5" t="s">
        <v>189</v>
      </c>
      <c r="C154" s="5" t="s">
        <v>163</v>
      </c>
      <c r="D154" s="5" t="s">
        <v>23</v>
      </c>
      <c r="E154" s="8">
        <v>9348.5730000000003</v>
      </c>
      <c r="F154" s="1">
        <f t="shared" si="2"/>
        <v>9.348573</v>
      </c>
    </row>
    <row r="155" spans="1:6" ht="51" outlineLevel="6">
      <c r="A155" s="4" t="s">
        <v>28</v>
      </c>
      <c r="B155" s="5" t="s">
        <v>189</v>
      </c>
      <c r="C155" s="5" t="s">
        <v>163</v>
      </c>
      <c r="D155" s="5" t="s">
        <v>29</v>
      </c>
      <c r="E155" s="8">
        <v>2379.9322900000002</v>
      </c>
      <c r="F155" s="1">
        <f t="shared" si="2"/>
        <v>2.3799322900000002</v>
      </c>
    </row>
    <row r="156" spans="1:6" ht="114.75" outlineLevel="4">
      <c r="A156" s="4" t="s">
        <v>190</v>
      </c>
      <c r="B156" s="5" t="s">
        <v>189</v>
      </c>
      <c r="C156" s="5" t="s">
        <v>191</v>
      </c>
      <c r="D156" s="5" t="s">
        <v>11</v>
      </c>
      <c r="E156" s="8">
        <v>1269</v>
      </c>
      <c r="F156" s="1">
        <f t="shared" si="2"/>
        <v>1.2689999999999999</v>
      </c>
    </row>
    <row r="157" spans="1:6" ht="38.25" outlineLevel="5">
      <c r="A157" s="4" t="s">
        <v>192</v>
      </c>
      <c r="B157" s="5" t="s">
        <v>189</v>
      </c>
      <c r="C157" s="5" t="s">
        <v>193</v>
      </c>
      <c r="D157" s="5" t="s">
        <v>11</v>
      </c>
      <c r="E157" s="8">
        <v>1269</v>
      </c>
      <c r="F157" s="1">
        <f t="shared" si="2"/>
        <v>1.2689999999999999</v>
      </c>
    </row>
    <row r="158" spans="1:6" ht="51" outlineLevel="6">
      <c r="A158" s="4" t="s">
        <v>28</v>
      </c>
      <c r="B158" s="5" t="s">
        <v>189</v>
      </c>
      <c r="C158" s="5" t="s">
        <v>193</v>
      </c>
      <c r="D158" s="5" t="s">
        <v>29</v>
      </c>
      <c r="E158" s="8">
        <v>1269</v>
      </c>
      <c r="F158" s="1">
        <f t="shared" si="2"/>
        <v>1.2689999999999999</v>
      </c>
    </row>
    <row r="159" spans="1:6" ht="63.75" outlineLevel="1">
      <c r="A159" s="4" t="s">
        <v>194</v>
      </c>
      <c r="B159" s="5" t="s">
        <v>195</v>
      </c>
      <c r="C159" s="5" t="s">
        <v>13</v>
      </c>
      <c r="D159" s="5" t="s">
        <v>11</v>
      </c>
      <c r="E159" s="8">
        <v>19077.440320000002</v>
      </c>
      <c r="F159" s="1">
        <f t="shared" si="2"/>
        <v>19.077440320000001</v>
      </c>
    </row>
    <row r="160" spans="1:6" ht="25.5" outlineLevel="2">
      <c r="A160" s="4" t="s">
        <v>60</v>
      </c>
      <c r="B160" s="5" t="s">
        <v>195</v>
      </c>
      <c r="C160" s="5" t="s">
        <v>61</v>
      </c>
      <c r="D160" s="5" t="s">
        <v>11</v>
      </c>
      <c r="E160" s="8">
        <v>19077.440320000002</v>
      </c>
      <c r="F160" s="1">
        <f t="shared" si="2"/>
        <v>19.077440320000001</v>
      </c>
    </row>
    <row r="161" spans="1:6" ht="102" outlineLevel="3">
      <c r="A161" s="4" t="s">
        <v>62</v>
      </c>
      <c r="B161" s="5" t="s">
        <v>195</v>
      </c>
      <c r="C161" s="5" t="s">
        <v>63</v>
      </c>
      <c r="D161" s="5" t="s">
        <v>11</v>
      </c>
      <c r="E161" s="8">
        <v>16550.840319999999</v>
      </c>
      <c r="F161" s="1">
        <f t="shared" si="2"/>
        <v>16.550840319999999</v>
      </c>
    </row>
    <row r="162" spans="1:6" ht="51" outlineLevel="4">
      <c r="A162" s="4" t="s">
        <v>160</v>
      </c>
      <c r="B162" s="5" t="s">
        <v>195</v>
      </c>
      <c r="C162" s="5" t="s">
        <v>161</v>
      </c>
      <c r="D162" s="5" t="s">
        <v>11</v>
      </c>
      <c r="E162" s="8">
        <v>16550.840319999999</v>
      </c>
      <c r="F162" s="1">
        <f t="shared" si="2"/>
        <v>16.550840319999999</v>
      </c>
    </row>
    <row r="163" spans="1:6" ht="63.75" outlineLevel="5">
      <c r="A163" s="4" t="s">
        <v>162</v>
      </c>
      <c r="B163" s="5" t="s">
        <v>195</v>
      </c>
      <c r="C163" s="5" t="s">
        <v>163</v>
      </c>
      <c r="D163" s="5" t="s">
        <v>11</v>
      </c>
      <c r="E163" s="8">
        <v>16550.840319999999</v>
      </c>
      <c r="F163" s="1">
        <f t="shared" si="2"/>
        <v>16.550840319999999</v>
      </c>
    </row>
    <row r="164" spans="1:6" ht="114.75" outlineLevel="6">
      <c r="A164" s="4" t="s">
        <v>22</v>
      </c>
      <c r="B164" s="5" t="s">
        <v>195</v>
      </c>
      <c r="C164" s="5" t="s">
        <v>163</v>
      </c>
      <c r="D164" s="5" t="s">
        <v>23</v>
      </c>
      <c r="E164" s="8">
        <v>15887.174999999999</v>
      </c>
      <c r="F164" s="1">
        <f t="shared" si="2"/>
        <v>15.887174999999999</v>
      </c>
    </row>
    <row r="165" spans="1:6" ht="51" outlineLevel="6">
      <c r="A165" s="4" t="s">
        <v>28</v>
      </c>
      <c r="B165" s="5" t="s">
        <v>195</v>
      </c>
      <c r="C165" s="5" t="s">
        <v>163</v>
      </c>
      <c r="D165" s="5" t="s">
        <v>29</v>
      </c>
      <c r="E165" s="8">
        <v>663.66531999999995</v>
      </c>
      <c r="F165" s="1">
        <f t="shared" si="2"/>
        <v>0.66366532</v>
      </c>
    </row>
    <row r="166" spans="1:6" ht="102" outlineLevel="3">
      <c r="A166" s="4" t="s">
        <v>196</v>
      </c>
      <c r="B166" s="5" t="s">
        <v>195</v>
      </c>
      <c r="C166" s="5" t="s">
        <v>197</v>
      </c>
      <c r="D166" s="5" t="s">
        <v>11</v>
      </c>
      <c r="E166" s="8">
        <v>2526.6</v>
      </c>
      <c r="F166" s="1">
        <f t="shared" si="2"/>
        <v>2.5265999999999997</v>
      </c>
    </row>
    <row r="167" spans="1:6" ht="165.75" outlineLevel="4">
      <c r="A167" s="4" t="s">
        <v>198</v>
      </c>
      <c r="B167" s="5" t="s">
        <v>195</v>
      </c>
      <c r="C167" s="5" t="s">
        <v>199</v>
      </c>
      <c r="D167" s="5" t="s">
        <v>11</v>
      </c>
      <c r="E167" s="8">
        <v>2526.6</v>
      </c>
      <c r="F167" s="1">
        <f t="shared" si="2"/>
        <v>2.5265999999999997</v>
      </c>
    </row>
    <row r="168" spans="1:6" ht="165.75" outlineLevel="5">
      <c r="A168" s="4" t="s">
        <v>200</v>
      </c>
      <c r="B168" s="5" t="s">
        <v>195</v>
      </c>
      <c r="C168" s="5" t="s">
        <v>201</v>
      </c>
      <c r="D168" s="5" t="s">
        <v>11</v>
      </c>
      <c r="E168" s="8">
        <v>2526.6</v>
      </c>
      <c r="F168" s="1">
        <f t="shared" si="2"/>
        <v>2.5265999999999997</v>
      </c>
    </row>
    <row r="169" spans="1:6" ht="51" outlineLevel="6">
      <c r="A169" s="4" t="s">
        <v>28</v>
      </c>
      <c r="B169" s="5" t="s">
        <v>195</v>
      </c>
      <c r="C169" s="5" t="s">
        <v>201</v>
      </c>
      <c r="D169" s="5" t="s">
        <v>29</v>
      </c>
      <c r="E169" s="8">
        <v>2526.6</v>
      </c>
      <c r="F169" s="1">
        <f t="shared" si="2"/>
        <v>2.5265999999999997</v>
      </c>
    </row>
    <row r="170" spans="1:6">
      <c r="A170" s="4" t="s">
        <v>202</v>
      </c>
      <c r="B170" s="5" t="s">
        <v>203</v>
      </c>
      <c r="C170" s="5" t="s">
        <v>13</v>
      </c>
      <c r="D170" s="5" t="s">
        <v>11</v>
      </c>
      <c r="E170" s="8">
        <v>390828.61727999995</v>
      </c>
      <c r="F170" s="1">
        <f t="shared" si="2"/>
        <v>390.82861727999995</v>
      </c>
    </row>
    <row r="171" spans="1:6" outlineLevel="1">
      <c r="A171" s="4" t="s">
        <v>204</v>
      </c>
      <c r="B171" s="5" t="s">
        <v>205</v>
      </c>
      <c r="C171" s="5" t="s">
        <v>13</v>
      </c>
      <c r="D171" s="5" t="s">
        <v>11</v>
      </c>
      <c r="E171" s="8">
        <v>46500</v>
      </c>
      <c r="F171" s="1">
        <f t="shared" si="2"/>
        <v>46.5</v>
      </c>
    </row>
    <row r="172" spans="1:6" ht="38.25" outlineLevel="2">
      <c r="A172" s="4" t="s">
        <v>206</v>
      </c>
      <c r="B172" s="5" t="s">
        <v>205</v>
      </c>
      <c r="C172" s="5" t="s">
        <v>207</v>
      </c>
      <c r="D172" s="5" t="s">
        <v>11</v>
      </c>
      <c r="E172" s="8">
        <v>46500</v>
      </c>
      <c r="F172" s="1">
        <f t="shared" si="2"/>
        <v>46.5</v>
      </c>
    </row>
    <row r="173" spans="1:6" ht="38.25" outlineLevel="3">
      <c r="A173" s="4" t="s">
        <v>208</v>
      </c>
      <c r="B173" s="5" t="s">
        <v>205</v>
      </c>
      <c r="C173" s="5" t="s">
        <v>209</v>
      </c>
      <c r="D173" s="5" t="s">
        <v>11</v>
      </c>
      <c r="E173" s="8">
        <v>46500</v>
      </c>
      <c r="F173" s="1">
        <f t="shared" si="2"/>
        <v>46.5</v>
      </c>
    </row>
    <row r="174" spans="1:6" ht="38.25" outlineLevel="4">
      <c r="A174" s="4" t="s">
        <v>210</v>
      </c>
      <c r="B174" s="5" t="s">
        <v>205</v>
      </c>
      <c r="C174" s="5" t="s">
        <v>211</v>
      </c>
      <c r="D174" s="5" t="s">
        <v>11</v>
      </c>
      <c r="E174" s="8">
        <v>46500</v>
      </c>
      <c r="F174" s="1">
        <f t="shared" si="2"/>
        <v>46.5</v>
      </c>
    </row>
    <row r="175" spans="1:6" ht="89.25" outlineLevel="5">
      <c r="A175" s="4" t="s">
        <v>212</v>
      </c>
      <c r="B175" s="5" t="s">
        <v>205</v>
      </c>
      <c r="C175" s="5" t="s">
        <v>213</v>
      </c>
      <c r="D175" s="5" t="s">
        <v>11</v>
      </c>
      <c r="E175" s="8">
        <v>46500</v>
      </c>
      <c r="F175" s="1">
        <f t="shared" si="2"/>
        <v>46.5</v>
      </c>
    </row>
    <row r="176" spans="1:6" ht="51" outlineLevel="6">
      <c r="A176" s="4" t="s">
        <v>28</v>
      </c>
      <c r="B176" s="5" t="s">
        <v>205</v>
      </c>
      <c r="C176" s="5" t="s">
        <v>213</v>
      </c>
      <c r="D176" s="5" t="s">
        <v>29</v>
      </c>
      <c r="E176" s="8">
        <v>46500</v>
      </c>
      <c r="F176" s="1">
        <f t="shared" si="2"/>
        <v>46.5</v>
      </c>
    </row>
    <row r="177" spans="1:6" ht="25.5" outlineLevel="1">
      <c r="A177" s="4" t="s">
        <v>214</v>
      </c>
      <c r="B177" s="5" t="s">
        <v>215</v>
      </c>
      <c r="C177" s="5" t="s">
        <v>13</v>
      </c>
      <c r="D177" s="5" t="s">
        <v>11</v>
      </c>
      <c r="E177" s="8">
        <v>306137.71927999996</v>
      </c>
      <c r="F177" s="1">
        <f t="shared" si="2"/>
        <v>306.13771927999994</v>
      </c>
    </row>
    <row r="178" spans="1:6" ht="38.25" outlineLevel="2">
      <c r="A178" s="4" t="s">
        <v>206</v>
      </c>
      <c r="B178" s="5" t="s">
        <v>215</v>
      </c>
      <c r="C178" s="5" t="s">
        <v>207</v>
      </c>
      <c r="D178" s="5" t="s">
        <v>11</v>
      </c>
      <c r="E178" s="8">
        <v>44444.444439999999</v>
      </c>
      <c r="F178" s="1">
        <f t="shared" si="2"/>
        <v>44.444444439999998</v>
      </c>
    </row>
    <row r="179" spans="1:6" ht="25.5" outlineLevel="3">
      <c r="A179" s="4" t="s">
        <v>216</v>
      </c>
      <c r="B179" s="5" t="s">
        <v>215</v>
      </c>
      <c r="C179" s="5" t="s">
        <v>217</v>
      </c>
      <c r="D179" s="5" t="s">
        <v>11</v>
      </c>
      <c r="E179" s="8">
        <v>44444.444439999999</v>
      </c>
      <c r="F179" s="1">
        <f t="shared" si="2"/>
        <v>44.444444439999998</v>
      </c>
    </row>
    <row r="180" spans="1:6" ht="38.25" outlineLevel="4">
      <c r="A180" s="4" t="s">
        <v>218</v>
      </c>
      <c r="B180" s="5" t="s">
        <v>215</v>
      </c>
      <c r="C180" s="5" t="s">
        <v>219</v>
      </c>
      <c r="D180" s="5" t="s">
        <v>11</v>
      </c>
      <c r="E180" s="8">
        <v>44444.444439999999</v>
      </c>
      <c r="F180" s="1">
        <f t="shared" si="2"/>
        <v>44.444444439999998</v>
      </c>
    </row>
    <row r="181" spans="1:6" ht="178.5" outlineLevel="5">
      <c r="A181" s="4" t="s">
        <v>220</v>
      </c>
      <c r="B181" s="5" t="s">
        <v>215</v>
      </c>
      <c r="C181" s="5" t="s">
        <v>221</v>
      </c>
      <c r="D181" s="5" t="s">
        <v>11</v>
      </c>
      <c r="E181" s="8">
        <v>40000</v>
      </c>
      <c r="F181" s="1">
        <f t="shared" si="2"/>
        <v>40</v>
      </c>
    </row>
    <row r="182" spans="1:6" ht="63.75" outlineLevel="6">
      <c r="A182" s="4" t="s">
        <v>100</v>
      </c>
      <c r="B182" s="5" t="s">
        <v>215</v>
      </c>
      <c r="C182" s="5" t="s">
        <v>221</v>
      </c>
      <c r="D182" s="5" t="s">
        <v>101</v>
      </c>
      <c r="E182" s="8">
        <v>40000</v>
      </c>
      <c r="F182" s="1">
        <f t="shared" si="2"/>
        <v>40</v>
      </c>
    </row>
    <row r="183" spans="1:6" ht="178.5" outlineLevel="5">
      <c r="A183" s="4" t="s">
        <v>222</v>
      </c>
      <c r="B183" s="5" t="s">
        <v>215</v>
      </c>
      <c r="C183" s="5" t="s">
        <v>223</v>
      </c>
      <c r="D183" s="5" t="s">
        <v>11</v>
      </c>
      <c r="E183" s="8">
        <v>4444.4444400000002</v>
      </c>
      <c r="F183" s="1">
        <f t="shared" si="2"/>
        <v>4.4444444399999998</v>
      </c>
    </row>
    <row r="184" spans="1:6" ht="63.75" outlineLevel="6">
      <c r="A184" s="4" t="s">
        <v>100</v>
      </c>
      <c r="B184" s="5" t="s">
        <v>215</v>
      </c>
      <c r="C184" s="5" t="s">
        <v>223</v>
      </c>
      <c r="D184" s="5" t="s">
        <v>101</v>
      </c>
      <c r="E184" s="8">
        <v>4444.4444400000002</v>
      </c>
      <c r="F184" s="1">
        <f t="shared" si="2"/>
        <v>4.4444444399999998</v>
      </c>
    </row>
    <row r="185" spans="1:6" ht="51" outlineLevel="2">
      <c r="A185" s="4" t="s">
        <v>224</v>
      </c>
      <c r="B185" s="5" t="s">
        <v>215</v>
      </c>
      <c r="C185" s="5" t="s">
        <v>225</v>
      </c>
      <c r="D185" s="5" t="s">
        <v>11</v>
      </c>
      <c r="E185" s="8">
        <v>261693.27484</v>
      </c>
      <c r="F185" s="1">
        <f t="shared" si="2"/>
        <v>261.69327484000002</v>
      </c>
    </row>
    <row r="186" spans="1:6" ht="38.25" outlineLevel="3">
      <c r="A186" s="4" t="s">
        <v>226</v>
      </c>
      <c r="B186" s="5" t="s">
        <v>215</v>
      </c>
      <c r="C186" s="5" t="s">
        <v>227</v>
      </c>
      <c r="D186" s="5" t="s">
        <v>11</v>
      </c>
      <c r="E186" s="8">
        <v>261693.27484</v>
      </c>
      <c r="F186" s="1">
        <f t="shared" si="2"/>
        <v>261.69327484000002</v>
      </c>
    </row>
    <row r="187" spans="1:6" ht="25.5" outlineLevel="4">
      <c r="A187" s="4" t="s">
        <v>228</v>
      </c>
      <c r="B187" s="5" t="s">
        <v>215</v>
      </c>
      <c r="C187" s="5" t="s">
        <v>229</v>
      </c>
      <c r="D187" s="5" t="s">
        <v>11</v>
      </c>
      <c r="E187" s="8">
        <v>171769.53747000001</v>
      </c>
      <c r="F187" s="1">
        <f t="shared" si="2"/>
        <v>171.76953747000002</v>
      </c>
    </row>
    <row r="188" spans="1:6" ht="76.5" outlineLevel="5">
      <c r="A188" s="4" t="s">
        <v>230</v>
      </c>
      <c r="B188" s="5" t="s">
        <v>215</v>
      </c>
      <c r="C188" s="5" t="s">
        <v>231</v>
      </c>
      <c r="D188" s="5" t="s">
        <v>11</v>
      </c>
      <c r="E188" s="8">
        <v>31899.699000000001</v>
      </c>
      <c r="F188" s="1">
        <f t="shared" si="2"/>
        <v>31.899699000000002</v>
      </c>
    </row>
    <row r="189" spans="1:6" ht="63.75" outlineLevel="6">
      <c r="A189" s="4" t="s">
        <v>100</v>
      </c>
      <c r="B189" s="5" t="s">
        <v>215</v>
      </c>
      <c r="C189" s="5" t="s">
        <v>231</v>
      </c>
      <c r="D189" s="5" t="s">
        <v>101</v>
      </c>
      <c r="E189" s="8">
        <v>31899.699000000001</v>
      </c>
      <c r="F189" s="1">
        <f t="shared" si="2"/>
        <v>31.899699000000002</v>
      </c>
    </row>
    <row r="190" spans="1:6" ht="76.5" outlineLevel="5">
      <c r="A190" s="4" t="s">
        <v>232</v>
      </c>
      <c r="B190" s="5" t="s">
        <v>215</v>
      </c>
      <c r="C190" s="5" t="s">
        <v>233</v>
      </c>
      <c r="D190" s="5" t="s">
        <v>11</v>
      </c>
      <c r="E190" s="8">
        <v>126770.53847</v>
      </c>
      <c r="F190" s="1">
        <f t="shared" si="2"/>
        <v>126.77053847000001</v>
      </c>
    </row>
    <row r="191" spans="1:6" ht="63.75" outlineLevel="6">
      <c r="A191" s="4" t="s">
        <v>100</v>
      </c>
      <c r="B191" s="5" t="s">
        <v>215</v>
      </c>
      <c r="C191" s="5" t="s">
        <v>233</v>
      </c>
      <c r="D191" s="5" t="s">
        <v>101</v>
      </c>
      <c r="E191" s="8">
        <v>126770.53847</v>
      </c>
      <c r="F191" s="1">
        <f t="shared" si="2"/>
        <v>126.77053847000001</v>
      </c>
    </row>
    <row r="192" spans="1:6" ht="63.75" outlineLevel="5">
      <c r="A192" s="4" t="s">
        <v>234</v>
      </c>
      <c r="B192" s="5" t="s">
        <v>215</v>
      </c>
      <c r="C192" s="5" t="s">
        <v>235</v>
      </c>
      <c r="D192" s="5" t="s">
        <v>11</v>
      </c>
      <c r="E192" s="8">
        <v>9625.5</v>
      </c>
      <c r="F192" s="1">
        <f t="shared" si="2"/>
        <v>9.6255000000000006</v>
      </c>
    </row>
    <row r="193" spans="1:6" ht="63.75" outlineLevel="6">
      <c r="A193" s="4" t="s">
        <v>100</v>
      </c>
      <c r="B193" s="5" t="s">
        <v>215</v>
      </c>
      <c r="C193" s="5" t="s">
        <v>235</v>
      </c>
      <c r="D193" s="5" t="s">
        <v>101</v>
      </c>
      <c r="E193" s="8">
        <v>9625.5</v>
      </c>
      <c r="F193" s="1">
        <f t="shared" si="2"/>
        <v>9.6255000000000006</v>
      </c>
    </row>
    <row r="194" spans="1:6" ht="89.25" outlineLevel="5">
      <c r="A194" s="4" t="s">
        <v>236</v>
      </c>
      <c r="B194" s="5" t="s">
        <v>215</v>
      </c>
      <c r="C194" s="5" t="s">
        <v>237</v>
      </c>
      <c r="D194" s="5" t="s">
        <v>11</v>
      </c>
      <c r="E194" s="8">
        <v>3386.8</v>
      </c>
      <c r="F194" s="1">
        <f t="shared" si="2"/>
        <v>3.3868</v>
      </c>
    </row>
    <row r="195" spans="1:6" ht="63.75" outlineLevel="6">
      <c r="A195" s="4" t="s">
        <v>100</v>
      </c>
      <c r="B195" s="5" t="s">
        <v>215</v>
      </c>
      <c r="C195" s="5" t="s">
        <v>237</v>
      </c>
      <c r="D195" s="5" t="s">
        <v>101</v>
      </c>
      <c r="E195" s="8">
        <v>3386.8</v>
      </c>
      <c r="F195" s="1">
        <f t="shared" si="2"/>
        <v>3.3868</v>
      </c>
    </row>
    <row r="196" spans="1:6" ht="38.25" outlineLevel="5">
      <c r="A196" s="4" t="s">
        <v>238</v>
      </c>
      <c r="B196" s="5" t="s">
        <v>215</v>
      </c>
      <c r="C196" s="5" t="s">
        <v>239</v>
      </c>
      <c r="D196" s="5" t="s">
        <v>11</v>
      </c>
      <c r="E196" s="8">
        <v>87</v>
      </c>
      <c r="F196" s="1">
        <f t="shared" si="2"/>
        <v>8.6999999999999994E-2</v>
      </c>
    </row>
    <row r="197" spans="1:6" ht="63.75" outlineLevel="6">
      <c r="A197" s="4" t="s">
        <v>100</v>
      </c>
      <c r="B197" s="5" t="s">
        <v>215</v>
      </c>
      <c r="C197" s="5" t="s">
        <v>239</v>
      </c>
      <c r="D197" s="5" t="s">
        <v>101</v>
      </c>
      <c r="E197" s="8">
        <v>87</v>
      </c>
      <c r="F197" s="1">
        <f t="shared" si="2"/>
        <v>8.6999999999999994E-2</v>
      </c>
    </row>
    <row r="198" spans="1:6" ht="38.25" outlineLevel="4">
      <c r="A198" s="4" t="s">
        <v>240</v>
      </c>
      <c r="B198" s="5" t="s">
        <v>215</v>
      </c>
      <c r="C198" s="5" t="s">
        <v>241</v>
      </c>
      <c r="D198" s="5" t="s">
        <v>11</v>
      </c>
      <c r="E198" s="8">
        <v>89923.737370000003</v>
      </c>
      <c r="F198" s="1">
        <f t="shared" si="2"/>
        <v>89.923737369999998</v>
      </c>
    </row>
    <row r="199" spans="1:6" ht="63.75" outlineLevel="5">
      <c r="A199" s="4" t="s">
        <v>242</v>
      </c>
      <c r="B199" s="5" t="s">
        <v>215</v>
      </c>
      <c r="C199" s="5" t="s">
        <v>243</v>
      </c>
      <c r="D199" s="5" t="s">
        <v>11</v>
      </c>
      <c r="E199" s="8">
        <v>89923.737370000003</v>
      </c>
      <c r="F199" s="1">
        <f t="shared" ref="F199:F254" si="3">E199/$F$5</f>
        <v>89.923737369999998</v>
      </c>
    </row>
    <row r="200" spans="1:6" ht="63.75" outlineLevel="6">
      <c r="A200" s="4" t="s">
        <v>100</v>
      </c>
      <c r="B200" s="5" t="s">
        <v>215</v>
      </c>
      <c r="C200" s="5" t="s">
        <v>243</v>
      </c>
      <c r="D200" s="5" t="s">
        <v>101</v>
      </c>
      <c r="E200" s="8">
        <v>89923.737370000003</v>
      </c>
      <c r="F200" s="1">
        <f t="shared" si="3"/>
        <v>89.923737369999998</v>
      </c>
    </row>
    <row r="201" spans="1:6" outlineLevel="1">
      <c r="A201" s="4" t="s">
        <v>244</v>
      </c>
      <c r="B201" s="5" t="s">
        <v>245</v>
      </c>
      <c r="C201" s="5" t="s">
        <v>13</v>
      </c>
      <c r="D201" s="5" t="s">
        <v>11</v>
      </c>
      <c r="E201" s="8">
        <v>180</v>
      </c>
      <c r="F201" s="1">
        <f t="shared" si="3"/>
        <v>0.18</v>
      </c>
    </row>
    <row r="202" spans="1:6" ht="51" outlineLevel="2">
      <c r="A202" s="4" t="s">
        <v>78</v>
      </c>
      <c r="B202" s="5" t="s">
        <v>245</v>
      </c>
      <c r="C202" s="5" t="s">
        <v>79</v>
      </c>
      <c r="D202" s="5" t="s">
        <v>11</v>
      </c>
      <c r="E202" s="8">
        <v>180</v>
      </c>
      <c r="F202" s="1">
        <f t="shared" si="3"/>
        <v>0.18</v>
      </c>
    </row>
    <row r="203" spans="1:6" ht="38.25" outlineLevel="3">
      <c r="A203" s="4" t="s">
        <v>246</v>
      </c>
      <c r="B203" s="5" t="s">
        <v>245</v>
      </c>
      <c r="C203" s="5" t="s">
        <v>247</v>
      </c>
      <c r="D203" s="5" t="s">
        <v>11</v>
      </c>
      <c r="E203" s="8">
        <v>180</v>
      </c>
      <c r="F203" s="1">
        <f t="shared" si="3"/>
        <v>0.18</v>
      </c>
    </row>
    <row r="204" spans="1:6" ht="76.5" outlineLevel="4">
      <c r="A204" s="4" t="s">
        <v>248</v>
      </c>
      <c r="B204" s="5" t="s">
        <v>245</v>
      </c>
      <c r="C204" s="5" t="s">
        <v>249</v>
      </c>
      <c r="D204" s="5" t="s">
        <v>11</v>
      </c>
      <c r="E204" s="8">
        <v>180</v>
      </c>
      <c r="F204" s="1">
        <f t="shared" si="3"/>
        <v>0.18</v>
      </c>
    </row>
    <row r="205" spans="1:6" ht="25.5" outlineLevel="5">
      <c r="A205" s="4" t="s">
        <v>250</v>
      </c>
      <c r="B205" s="5" t="s">
        <v>245</v>
      </c>
      <c r="C205" s="5" t="s">
        <v>251</v>
      </c>
      <c r="D205" s="5" t="s">
        <v>11</v>
      </c>
      <c r="E205" s="8">
        <v>180</v>
      </c>
      <c r="F205" s="1">
        <f t="shared" si="3"/>
        <v>0.18</v>
      </c>
    </row>
    <row r="206" spans="1:6" ht="51" outlineLevel="6">
      <c r="A206" s="4" t="s">
        <v>28</v>
      </c>
      <c r="B206" s="5" t="s">
        <v>245</v>
      </c>
      <c r="C206" s="5" t="s">
        <v>251</v>
      </c>
      <c r="D206" s="5" t="s">
        <v>29</v>
      </c>
      <c r="E206" s="8">
        <v>180</v>
      </c>
      <c r="F206" s="1">
        <f t="shared" si="3"/>
        <v>0.18</v>
      </c>
    </row>
    <row r="207" spans="1:6" ht="25.5" outlineLevel="1">
      <c r="A207" s="4" t="s">
        <v>252</v>
      </c>
      <c r="B207" s="5" t="s">
        <v>253</v>
      </c>
      <c r="C207" s="5" t="s">
        <v>13</v>
      </c>
      <c r="D207" s="5" t="s">
        <v>11</v>
      </c>
      <c r="E207" s="8">
        <v>38010.898000000001</v>
      </c>
      <c r="F207" s="1">
        <f t="shared" si="3"/>
        <v>38.010898000000005</v>
      </c>
    </row>
    <row r="208" spans="1:6" ht="76.5" outlineLevel="2">
      <c r="A208" s="4" t="s">
        <v>254</v>
      </c>
      <c r="B208" s="5" t="s">
        <v>253</v>
      </c>
      <c r="C208" s="5" t="s">
        <v>255</v>
      </c>
      <c r="D208" s="5" t="s">
        <v>11</v>
      </c>
      <c r="E208" s="8">
        <v>29328.898000000001</v>
      </c>
      <c r="F208" s="1">
        <f t="shared" si="3"/>
        <v>29.328898000000002</v>
      </c>
    </row>
    <row r="209" spans="1:6" ht="51" outlineLevel="3">
      <c r="A209" s="4" t="s">
        <v>256</v>
      </c>
      <c r="B209" s="5" t="s">
        <v>253</v>
      </c>
      <c r="C209" s="5" t="s">
        <v>257</v>
      </c>
      <c r="D209" s="5" t="s">
        <v>11</v>
      </c>
      <c r="E209" s="8">
        <v>29328.898000000001</v>
      </c>
      <c r="F209" s="1">
        <f t="shared" si="3"/>
        <v>29.328898000000002</v>
      </c>
    </row>
    <row r="210" spans="1:6" ht="102" outlineLevel="4">
      <c r="A210" s="4" t="s">
        <v>258</v>
      </c>
      <c r="B210" s="5" t="s">
        <v>253</v>
      </c>
      <c r="C210" s="5" t="s">
        <v>259</v>
      </c>
      <c r="D210" s="5" t="s">
        <v>11</v>
      </c>
      <c r="E210" s="8">
        <v>29328.898000000001</v>
      </c>
      <c r="F210" s="1">
        <f t="shared" si="3"/>
        <v>29.328898000000002</v>
      </c>
    </row>
    <row r="211" spans="1:6" ht="140.25" outlineLevel="5">
      <c r="A211" s="4" t="s">
        <v>260</v>
      </c>
      <c r="B211" s="5" t="s">
        <v>253</v>
      </c>
      <c r="C211" s="5" t="s">
        <v>261</v>
      </c>
      <c r="D211" s="5" t="s">
        <v>11</v>
      </c>
      <c r="E211" s="8">
        <v>28742.32</v>
      </c>
      <c r="F211" s="1">
        <f t="shared" si="3"/>
        <v>28.742319999999999</v>
      </c>
    </row>
    <row r="212" spans="1:6" ht="25.5" outlineLevel="6">
      <c r="A212" s="4" t="s">
        <v>36</v>
      </c>
      <c r="B212" s="5" t="s">
        <v>253</v>
      </c>
      <c r="C212" s="5" t="s">
        <v>261</v>
      </c>
      <c r="D212" s="5" t="s">
        <v>37</v>
      </c>
      <c r="E212" s="8">
        <v>28742.32</v>
      </c>
      <c r="F212" s="1">
        <f t="shared" si="3"/>
        <v>28.742319999999999</v>
      </c>
    </row>
    <row r="213" spans="1:6" ht="140.25" outlineLevel="5">
      <c r="A213" s="4" t="s">
        <v>262</v>
      </c>
      <c r="B213" s="5" t="s">
        <v>253</v>
      </c>
      <c r="C213" s="5" t="s">
        <v>263</v>
      </c>
      <c r="D213" s="5" t="s">
        <v>11</v>
      </c>
      <c r="E213" s="8">
        <v>586.57799999999997</v>
      </c>
      <c r="F213" s="1">
        <f t="shared" si="3"/>
        <v>0.58657799999999993</v>
      </c>
    </row>
    <row r="214" spans="1:6" ht="25.5" outlineLevel="6">
      <c r="A214" s="4" t="s">
        <v>36</v>
      </c>
      <c r="B214" s="5" t="s">
        <v>253</v>
      </c>
      <c r="C214" s="5" t="s">
        <v>263</v>
      </c>
      <c r="D214" s="5" t="s">
        <v>37</v>
      </c>
      <c r="E214" s="8">
        <v>586.57799999999997</v>
      </c>
      <c r="F214" s="1">
        <f t="shared" si="3"/>
        <v>0.58657799999999993</v>
      </c>
    </row>
    <row r="215" spans="1:6" ht="76.5" outlineLevel="2">
      <c r="A215" s="4" t="s">
        <v>40</v>
      </c>
      <c r="B215" s="5" t="s">
        <v>253</v>
      </c>
      <c r="C215" s="5" t="s">
        <v>41</v>
      </c>
      <c r="D215" s="5" t="s">
        <v>11</v>
      </c>
      <c r="E215" s="8">
        <v>200</v>
      </c>
      <c r="F215" s="1">
        <f t="shared" si="3"/>
        <v>0.2</v>
      </c>
    </row>
    <row r="216" spans="1:6" ht="38.25" outlineLevel="3">
      <c r="A216" s="4" t="s">
        <v>42</v>
      </c>
      <c r="B216" s="5" t="s">
        <v>253</v>
      </c>
      <c r="C216" s="5" t="s">
        <v>43</v>
      </c>
      <c r="D216" s="5" t="s">
        <v>11</v>
      </c>
      <c r="E216" s="8">
        <v>200</v>
      </c>
      <c r="F216" s="1">
        <f t="shared" si="3"/>
        <v>0.2</v>
      </c>
    </row>
    <row r="217" spans="1:6" ht="63.75" outlineLevel="4">
      <c r="A217" s="4" t="s">
        <v>44</v>
      </c>
      <c r="B217" s="5" t="s">
        <v>253</v>
      </c>
      <c r="C217" s="5" t="s">
        <v>45</v>
      </c>
      <c r="D217" s="5" t="s">
        <v>11</v>
      </c>
      <c r="E217" s="8">
        <v>200</v>
      </c>
      <c r="F217" s="1">
        <f t="shared" si="3"/>
        <v>0.2</v>
      </c>
    </row>
    <row r="218" spans="1:6" ht="76.5" outlineLevel="5">
      <c r="A218" s="4" t="s">
        <v>46</v>
      </c>
      <c r="B218" s="5" t="s">
        <v>253</v>
      </c>
      <c r="C218" s="5" t="s">
        <v>47</v>
      </c>
      <c r="D218" s="5" t="s">
        <v>11</v>
      </c>
      <c r="E218" s="8">
        <v>200</v>
      </c>
      <c r="F218" s="1">
        <f t="shared" si="3"/>
        <v>0.2</v>
      </c>
    </row>
    <row r="219" spans="1:6" ht="25.5" outlineLevel="6">
      <c r="A219" s="4" t="s">
        <v>36</v>
      </c>
      <c r="B219" s="5" t="s">
        <v>253</v>
      </c>
      <c r="C219" s="5" t="s">
        <v>47</v>
      </c>
      <c r="D219" s="5" t="s">
        <v>37</v>
      </c>
      <c r="E219" s="8">
        <v>200</v>
      </c>
      <c r="F219" s="1">
        <f t="shared" si="3"/>
        <v>0.2</v>
      </c>
    </row>
    <row r="220" spans="1:6" ht="76.5" outlineLevel="2">
      <c r="A220" s="4" t="s">
        <v>92</v>
      </c>
      <c r="B220" s="5" t="s">
        <v>253</v>
      </c>
      <c r="C220" s="5" t="s">
        <v>93</v>
      </c>
      <c r="D220" s="5" t="s">
        <v>11</v>
      </c>
      <c r="E220" s="8">
        <v>8482</v>
      </c>
      <c r="F220" s="1">
        <f t="shared" si="3"/>
        <v>8.4819999999999993</v>
      </c>
    </row>
    <row r="221" spans="1:6" ht="63.75" outlineLevel="3">
      <c r="A221" s="4" t="s">
        <v>110</v>
      </c>
      <c r="B221" s="5" t="s">
        <v>253</v>
      </c>
      <c r="C221" s="5" t="s">
        <v>111</v>
      </c>
      <c r="D221" s="5" t="s">
        <v>11</v>
      </c>
      <c r="E221" s="8">
        <v>8482</v>
      </c>
      <c r="F221" s="1">
        <f t="shared" si="3"/>
        <v>8.4819999999999993</v>
      </c>
    </row>
    <row r="222" spans="1:6" ht="89.25" outlineLevel="4">
      <c r="A222" s="4" t="s">
        <v>264</v>
      </c>
      <c r="B222" s="5" t="s">
        <v>253</v>
      </c>
      <c r="C222" s="5" t="s">
        <v>265</v>
      </c>
      <c r="D222" s="5" t="s">
        <v>11</v>
      </c>
      <c r="E222" s="8">
        <v>8482</v>
      </c>
      <c r="F222" s="1">
        <f t="shared" si="3"/>
        <v>8.4819999999999993</v>
      </c>
    </row>
    <row r="223" spans="1:6" ht="204" outlineLevel="5">
      <c r="A223" s="4" t="s">
        <v>266</v>
      </c>
      <c r="B223" s="5" t="s">
        <v>253</v>
      </c>
      <c r="C223" s="5" t="s">
        <v>267</v>
      </c>
      <c r="D223" s="5" t="s">
        <v>11</v>
      </c>
      <c r="E223" s="8">
        <v>8482</v>
      </c>
      <c r="F223" s="1">
        <f t="shared" si="3"/>
        <v>8.4819999999999993</v>
      </c>
    </row>
    <row r="224" spans="1:6" ht="63.75" outlineLevel="6">
      <c r="A224" s="4" t="s">
        <v>100</v>
      </c>
      <c r="B224" s="5" t="s">
        <v>253</v>
      </c>
      <c r="C224" s="5" t="s">
        <v>267</v>
      </c>
      <c r="D224" s="5" t="s">
        <v>101</v>
      </c>
      <c r="E224" s="8">
        <v>8482</v>
      </c>
      <c r="F224" s="1">
        <f t="shared" si="3"/>
        <v>8.4819999999999993</v>
      </c>
    </row>
    <row r="225" spans="1:6" ht="25.5">
      <c r="A225" s="4" t="s">
        <v>268</v>
      </c>
      <c r="B225" s="5" t="s">
        <v>269</v>
      </c>
      <c r="C225" s="5" t="s">
        <v>13</v>
      </c>
      <c r="D225" s="5" t="s">
        <v>11</v>
      </c>
      <c r="E225" s="8">
        <v>156976.02912999998</v>
      </c>
      <c r="F225" s="1">
        <f t="shared" si="3"/>
        <v>156.97602912999997</v>
      </c>
    </row>
    <row r="226" spans="1:6" outlineLevel="1">
      <c r="A226" s="4" t="s">
        <v>270</v>
      </c>
      <c r="B226" s="5" t="s">
        <v>271</v>
      </c>
      <c r="C226" s="5" t="s">
        <v>13</v>
      </c>
      <c r="D226" s="5" t="s">
        <v>11</v>
      </c>
      <c r="E226" s="8">
        <v>33252.944439999999</v>
      </c>
      <c r="F226" s="1">
        <f t="shared" si="3"/>
        <v>33.25294444</v>
      </c>
    </row>
    <row r="227" spans="1:6" ht="51" outlineLevel="2">
      <c r="A227" s="4" t="s">
        <v>272</v>
      </c>
      <c r="B227" s="5" t="s">
        <v>271</v>
      </c>
      <c r="C227" s="5" t="s">
        <v>273</v>
      </c>
      <c r="D227" s="5" t="s">
        <v>11</v>
      </c>
      <c r="E227" s="8">
        <v>12990.1</v>
      </c>
      <c r="F227" s="1">
        <f t="shared" si="3"/>
        <v>12.9901</v>
      </c>
    </row>
    <row r="228" spans="1:6" ht="76.5" outlineLevel="3">
      <c r="A228" s="4" t="s">
        <v>286</v>
      </c>
      <c r="B228" s="5" t="s">
        <v>271</v>
      </c>
      <c r="C228" s="5" t="s">
        <v>287</v>
      </c>
      <c r="D228" s="5" t="s">
        <v>11</v>
      </c>
      <c r="E228" s="8">
        <v>12990.1</v>
      </c>
      <c r="F228" s="1">
        <f t="shared" si="3"/>
        <v>12.9901</v>
      </c>
    </row>
    <row r="229" spans="1:6" ht="51" outlineLevel="4">
      <c r="A229" s="4" t="s">
        <v>288</v>
      </c>
      <c r="B229" s="5" t="s">
        <v>271</v>
      </c>
      <c r="C229" s="5" t="s">
        <v>289</v>
      </c>
      <c r="D229" s="5" t="s">
        <v>11</v>
      </c>
      <c r="E229" s="8">
        <v>12990.1</v>
      </c>
      <c r="F229" s="1">
        <f t="shared" si="3"/>
        <v>12.9901</v>
      </c>
    </row>
    <row r="230" spans="1:6" ht="114.75" outlineLevel="5">
      <c r="A230" s="4" t="s">
        <v>290</v>
      </c>
      <c r="B230" s="5" t="s">
        <v>271</v>
      </c>
      <c r="C230" s="5" t="s">
        <v>291</v>
      </c>
      <c r="D230" s="5" t="s">
        <v>11</v>
      </c>
      <c r="E230" s="8">
        <v>12990.1</v>
      </c>
      <c r="F230" s="1">
        <f t="shared" si="3"/>
        <v>12.9901</v>
      </c>
    </row>
    <row r="231" spans="1:6" ht="51" outlineLevel="6">
      <c r="A231" s="4" t="s">
        <v>28</v>
      </c>
      <c r="B231" s="5" t="s">
        <v>271</v>
      </c>
      <c r="C231" s="5" t="s">
        <v>291</v>
      </c>
      <c r="D231" s="5" t="s">
        <v>29</v>
      </c>
      <c r="E231" s="8">
        <v>12990.1</v>
      </c>
      <c r="F231" s="1">
        <f t="shared" si="3"/>
        <v>12.9901</v>
      </c>
    </row>
    <row r="232" spans="1:6" ht="51" outlineLevel="2">
      <c r="A232" s="4" t="s">
        <v>128</v>
      </c>
      <c r="B232" s="5" t="s">
        <v>271</v>
      </c>
      <c r="C232" s="5" t="s">
        <v>129</v>
      </c>
      <c r="D232" s="5" t="s">
        <v>11</v>
      </c>
      <c r="E232" s="8">
        <v>20262.844440000001</v>
      </c>
      <c r="F232" s="1">
        <f t="shared" si="3"/>
        <v>20.262844440000002</v>
      </c>
    </row>
    <row r="233" spans="1:6" ht="38.25" outlineLevel="3">
      <c r="A233" s="4" t="s">
        <v>130</v>
      </c>
      <c r="B233" s="5" t="s">
        <v>271</v>
      </c>
      <c r="C233" s="5" t="s">
        <v>131</v>
      </c>
      <c r="D233" s="5" t="s">
        <v>11</v>
      </c>
      <c r="E233" s="8">
        <v>20262.844440000001</v>
      </c>
      <c r="F233" s="1">
        <f t="shared" si="3"/>
        <v>20.262844440000002</v>
      </c>
    </row>
    <row r="234" spans="1:6" ht="51" outlineLevel="4">
      <c r="A234" s="4" t="s">
        <v>132</v>
      </c>
      <c r="B234" s="5" t="s">
        <v>271</v>
      </c>
      <c r="C234" s="5" t="s">
        <v>133</v>
      </c>
      <c r="D234" s="5" t="s">
        <v>11</v>
      </c>
      <c r="E234" s="8">
        <v>20262.844440000001</v>
      </c>
      <c r="F234" s="1">
        <f t="shared" si="3"/>
        <v>20.262844440000002</v>
      </c>
    </row>
    <row r="235" spans="1:6" ht="51" outlineLevel="5">
      <c r="A235" s="4" t="s">
        <v>292</v>
      </c>
      <c r="B235" s="5" t="s">
        <v>271</v>
      </c>
      <c r="C235" s="5" t="s">
        <v>293</v>
      </c>
      <c r="D235" s="5" t="s">
        <v>11</v>
      </c>
      <c r="E235" s="8">
        <v>20262.844440000001</v>
      </c>
      <c r="F235" s="1">
        <f t="shared" si="3"/>
        <v>20.262844440000002</v>
      </c>
    </row>
    <row r="236" spans="1:6" ht="51" outlineLevel="6">
      <c r="A236" s="4" t="s">
        <v>28</v>
      </c>
      <c r="B236" s="5" t="s">
        <v>271</v>
      </c>
      <c r="C236" s="5" t="s">
        <v>293</v>
      </c>
      <c r="D236" s="5" t="s">
        <v>29</v>
      </c>
      <c r="E236" s="8">
        <v>20262.844440000001</v>
      </c>
      <c r="F236" s="1">
        <f t="shared" si="3"/>
        <v>20.262844440000002</v>
      </c>
    </row>
    <row r="237" spans="1:6" outlineLevel="1">
      <c r="A237" s="4" t="s">
        <v>294</v>
      </c>
      <c r="B237" s="5" t="s">
        <v>295</v>
      </c>
      <c r="C237" s="5" t="s">
        <v>13</v>
      </c>
      <c r="D237" s="5" t="s">
        <v>11</v>
      </c>
      <c r="E237" s="8">
        <v>63458.244049999994</v>
      </c>
      <c r="F237" s="1">
        <f t="shared" si="3"/>
        <v>63.45824404999999</v>
      </c>
    </row>
    <row r="238" spans="1:6" ht="76.5" outlineLevel="2">
      <c r="A238" s="4" t="s">
        <v>254</v>
      </c>
      <c r="B238" s="5" t="s">
        <v>295</v>
      </c>
      <c r="C238" s="5" t="s">
        <v>255</v>
      </c>
      <c r="D238" s="5" t="s">
        <v>11</v>
      </c>
      <c r="E238" s="8">
        <v>59458.244049999994</v>
      </c>
      <c r="F238" s="1">
        <f t="shared" si="3"/>
        <v>59.45824404999999</v>
      </c>
    </row>
    <row r="239" spans="1:6" ht="51" outlineLevel="3">
      <c r="A239" s="4" t="s">
        <v>256</v>
      </c>
      <c r="B239" s="5" t="s">
        <v>295</v>
      </c>
      <c r="C239" s="5" t="s">
        <v>257</v>
      </c>
      <c r="D239" s="5" t="s">
        <v>11</v>
      </c>
      <c r="E239" s="8">
        <v>59458.244049999994</v>
      </c>
      <c r="F239" s="1">
        <f t="shared" si="3"/>
        <v>59.45824404999999</v>
      </c>
    </row>
    <row r="240" spans="1:6" ht="38.25" outlineLevel="4">
      <c r="A240" s="4" t="s">
        <v>296</v>
      </c>
      <c r="B240" s="5" t="s">
        <v>295</v>
      </c>
      <c r="C240" s="5" t="s">
        <v>297</v>
      </c>
      <c r="D240" s="5" t="s">
        <v>11</v>
      </c>
      <c r="E240" s="8">
        <v>59458.244049999994</v>
      </c>
      <c r="F240" s="1">
        <f t="shared" si="3"/>
        <v>59.45824404999999</v>
      </c>
    </row>
    <row r="241" spans="1:6" ht="204" outlineLevel="5">
      <c r="A241" s="4" t="s">
        <v>298</v>
      </c>
      <c r="B241" s="5" t="s">
        <v>295</v>
      </c>
      <c r="C241" s="5" t="s">
        <v>299</v>
      </c>
      <c r="D241" s="5" t="s">
        <v>11</v>
      </c>
      <c r="E241" s="8">
        <v>58269.079170000005</v>
      </c>
      <c r="F241" s="1">
        <f t="shared" si="3"/>
        <v>58.269079170000005</v>
      </c>
    </row>
    <row r="242" spans="1:6" ht="38.25" outlineLevel="6">
      <c r="A242" s="4" t="s">
        <v>280</v>
      </c>
      <c r="B242" s="5" t="s">
        <v>295</v>
      </c>
      <c r="C242" s="5" t="s">
        <v>299</v>
      </c>
      <c r="D242" s="5" t="s">
        <v>281</v>
      </c>
      <c r="E242" s="8">
        <v>58269.079170000005</v>
      </c>
      <c r="F242" s="1">
        <f t="shared" si="3"/>
        <v>58.269079170000005</v>
      </c>
    </row>
    <row r="243" spans="1:6" ht="204" outlineLevel="5">
      <c r="A243" s="4" t="s">
        <v>300</v>
      </c>
      <c r="B243" s="5" t="s">
        <v>295</v>
      </c>
      <c r="C243" s="5" t="s">
        <v>301</v>
      </c>
      <c r="D243" s="5" t="s">
        <v>11</v>
      </c>
      <c r="E243" s="8">
        <v>1189.1648799999998</v>
      </c>
      <c r="F243" s="1">
        <f t="shared" si="3"/>
        <v>1.1891648799999999</v>
      </c>
    </row>
    <row r="244" spans="1:6" ht="38.25" outlineLevel="6">
      <c r="A244" s="4" t="s">
        <v>280</v>
      </c>
      <c r="B244" s="5" t="s">
        <v>295</v>
      </c>
      <c r="C244" s="5" t="s">
        <v>301</v>
      </c>
      <c r="D244" s="5" t="s">
        <v>281</v>
      </c>
      <c r="E244" s="8">
        <v>1189.1648799999998</v>
      </c>
      <c r="F244" s="1">
        <f t="shared" si="3"/>
        <v>1.1891648799999999</v>
      </c>
    </row>
    <row r="245" spans="1:6" ht="51" outlineLevel="2">
      <c r="A245" s="4" t="s">
        <v>224</v>
      </c>
      <c r="B245" s="5" t="s">
        <v>295</v>
      </c>
      <c r="C245" s="5" t="s">
        <v>225</v>
      </c>
      <c r="D245" s="5" t="s">
        <v>11</v>
      </c>
      <c r="E245" s="8">
        <v>4000</v>
      </c>
      <c r="F245" s="1">
        <f t="shared" si="3"/>
        <v>4</v>
      </c>
    </row>
    <row r="246" spans="1:6" ht="38.25" outlineLevel="3">
      <c r="A246" s="4" t="s">
        <v>226</v>
      </c>
      <c r="B246" s="5" t="s">
        <v>295</v>
      </c>
      <c r="C246" s="5" t="s">
        <v>227</v>
      </c>
      <c r="D246" s="5" t="s">
        <v>11</v>
      </c>
      <c r="E246" s="8">
        <v>4000</v>
      </c>
      <c r="F246" s="1">
        <f t="shared" si="3"/>
        <v>4</v>
      </c>
    </row>
    <row r="247" spans="1:6" ht="25.5" outlineLevel="4">
      <c r="A247" s="4" t="s">
        <v>228</v>
      </c>
      <c r="B247" s="5" t="s">
        <v>295</v>
      </c>
      <c r="C247" s="5" t="s">
        <v>229</v>
      </c>
      <c r="D247" s="5" t="s">
        <v>11</v>
      </c>
      <c r="E247" s="8">
        <v>4000</v>
      </c>
      <c r="F247" s="1">
        <f t="shared" si="3"/>
        <v>4</v>
      </c>
    </row>
    <row r="248" spans="1:6" ht="76.5" outlineLevel="5">
      <c r="A248" s="4" t="s">
        <v>230</v>
      </c>
      <c r="B248" s="5" t="s">
        <v>295</v>
      </c>
      <c r="C248" s="5" t="s">
        <v>231</v>
      </c>
      <c r="D248" s="5" t="s">
        <v>11</v>
      </c>
      <c r="E248" s="8">
        <v>4000</v>
      </c>
      <c r="F248" s="1">
        <f t="shared" si="3"/>
        <v>4</v>
      </c>
    </row>
    <row r="249" spans="1:6" ht="63.75" outlineLevel="6">
      <c r="A249" s="4" t="s">
        <v>100</v>
      </c>
      <c r="B249" s="5" t="s">
        <v>295</v>
      </c>
      <c r="C249" s="5" t="s">
        <v>231</v>
      </c>
      <c r="D249" s="5" t="s">
        <v>101</v>
      </c>
      <c r="E249" s="8">
        <v>4000</v>
      </c>
      <c r="F249" s="1">
        <f t="shared" si="3"/>
        <v>4</v>
      </c>
    </row>
    <row r="250" spans="1:6" outlineLevel="1">
      <c r="A250" s="4" t="s">
        <v>302</v>
      </c>
      <c r="B250" s="5" t="s">
        <v>303</v>
      </c>
      <c r="C250" s="5" t="s">
        <v>13</v>
      </c>
      <c r="D250" s="5" t="s">
        <v>11</v>
      </c>
      <c r="E250" s="8">
        <v>50136.254780000003</v>
      </c>
      <c r="F250" s="1">
        <f t="shared" si="3"/>
        <v>50.136254780000002</v>
      </c>
    </row>
    <row r="251" spans="1:6" ht="51" outlineLevel="2">
      <c r="A251" s="4" t="s">
        <v>224</v>
      </c>
      <c r="B251" s="5" t="s">
        <v>303</v>
      </c>
      <c r="C251" s="5" t="s">
        <v>225</v>
      </c>
      <c r="D251" s="5" t="s">
        <v>11</v>
      </c>
      <c r="E251" s="8">
        <v>50136.254780000003</v>
      </c>
      <c r="F251" s="1">
        <f t="shared" si="3"/>
        <v>50.136254780000002</v>
      </c>
    </row>
    <row r="252" spans="1:6" ht="38.25" outlineLevel="3">
      <c r="A252" s="4" t="s">
        <v>304</v>
      </c>
      <c r="B252" s="5" t="s">
        <v>303</v>
      </c>
      <c r="C252" s="5" t="s">
        <v>305</v>
      </c>
      <c r="D252" s="5" t="s">
        <v>11</v>
      </c>
      <c r="E252" s="8">
        <v>10949.459779999999</v>
      </c>
      <c r="F252" s="1">
        <f t="shared" si="3"/>
        <v>10.94945978</v>
      </c>
    </row>
    <row r="253" spans="1:6" ht="38.25" outlineLevel="4">
      <c r="A253" s="4" t="s">
        <v>306</v>
      </c>
      <c r="B253" s="5" t="s">
        <v>303</v>
      </c>
      <c r="C253" s="5" t="s">
        <v>307</v>
      </c>
      <c r="D253" s="5" t="s">
        <v>11</v>
      </c>
      <c r="E253" s="8">
        <v>10949.459779999999</v>
      </c>
      <c r="F253" s="1">
        <f t="shared" si="3"/>
        <v>10.94945978</v>
      </c>
    </row>
    <row r="254" spans="1:6" ht="63.75" outlineLevel="5">
      <c r="A254" s="4" t="s">
        <v>308</v>
      </c>
      <c r="B254" s="5" t="s">
        <v>303</v>
      </c>
      <c r="C254" s="5" t="s">
        <v>309</v>
      </c>
      <c r="D254" s="5" t="s">
        <v>11</v>
      </c>
      <c r="E254" s="8">
        <v>10949.459779999999</v>
      </c>
      <c r="F254" s="1">
        <f t="shared" si="3"/>
        <v>10.94945978</v>
      </c>
    </row>
    <row r="255" spans="1:6" ht="63.75" outlineLevel="6">
      <c r="A255" s="4" t="s">
        <v>100</v>
      </c>
      <c r="B255" s="5" t="s">
        <v>303</v>
      </c>
      <c r="C255" s="5" t="s">
        <v>309</v>
      </c>
      <c r="D255" s="5" t="s">
        <v>101</v>
      </c>
      <c r="E255" s="8">
        <v>10949.459779999999</v>
      </c>
      <c r="F255" s="1">
        <f t="shared" ref="F255:F318" si="4">E255/$F$5</f>
        <v>10.94945978</v>
      </c>
    </row>
    <row r="256" spans="1:6" ht="38.25" outlineLevel="3">
      <c r="A256" s="4" t="s">
        <v>226</v>
      </c>
      <c r="B256" s="5" t="s">
        <v>303</v>
      </c>
      <c r="C256" s="5" t="s">
        <v>227</v>
      </c>
      <c r="D256" s="5" t="s">
        <v>11</v>
      </c>
      <c r="E256" s="8">
        <v>39186.794999999998</v>
      </c>
      <c r="F256" s="1">
        <f t="shared" si="4"/>
        <v>39.186794999999996</v>
      </c>
    </row>
    <row r="257" spans="1:6" ht="25.5" outlineLevel="4">
      <c r="A257" s="4" t="s">
        <v>228</v>
      </c>
      <c r="B257" s="5" t="s">
        <v>303</v>
      </c>
      <c r="C257" s="5" t="s">
        <v>229</v>
      </c>
      <c r="D257" s="5" t="s">
        <v>11</v>
      </c>
      <c r="E257" s="8">
        <v>36686.794999999998</v>
      </c>
      <c r="F257" s="1">
        <f t="shared" si="4"/>
        <v>36.686794999999996</v>
      </c>
    </row>
    <row r="258" spans="1:6" ht="76.5" outlineLevel="5">
      <c r="A258" s="4" t="s">
        <v>230</v>
      </c>
      <c r="B258" s="5" t="s">
        <v>303</v>
      </c>
      <c r="C258" s="5" t="s">
        <v>231</v>
      </c>
      <c r="D258" s="5" t="s">
        <v>11</v>
      </c>
      <c r="E258" s="8">
        <v>19921.294999999998</v>
      </c>
      <c r="F258" s="1">
        <f t="shared" si="4"/>
        <v>19.921294999999997</v>
      </c>
    </row>
    <row r="259" spans="1:6" ht="63.75" outlineLevel="6">
      <c r="A259" s="4" t="s">
        <v>100</v>
      </c>
      <c r="B259" s="5" t="s">
        <v>303</v>
      </c>
      <c r="C259" s="5" t="s">
        <v>231</v>
      </c>
      <c r="D259" s="5" t="s">
        <v>101</v>
      </c>
      <c r="E259" s="8">
        <v>19921.294999999998</v>
      </c>
      <c r="F259" s="1">
        <f t="shared" si="4"/>
        <v>19.921294999999997</v>
      </c>
    </row>
    <row r="260" spans="1:6" ht="38.25" outlineLevel="5">
      <c r="A260" s="4" t="s">
        <v>310</v>
      </c>
      <c r="B260" s="5" t="s">
        <v>303</v>
      </c>
      <c r="C260" s="5" t="s">
        <v>311</v>
      </c>
      <c r="D260" s="5" t="s">
        <v>11</v>
      </c>
      <c r="E260" s="8">
        <v>1393.5</v>
      </c>
      <c r="F260" s="1">
        <f t="shared" si="4"/>
        <v>1.3935</v>
      </c>
    </row>
    <row r="261" spans="1:6" ht="63.75" outlineLevel="6">
      <c r="A261" s="4" t="s">
        <v>100</v>
      </c>
      <c r="B261" s="5" t="s">
        <v>303</v>
      </c>
      <c r="C261" s="5" t="s">
        <v>311</v>
      </c>
      <c r="D261" s="5" t="s">
        <v>101</v>
      </c>
      <c r="E261" s="8">
        <v>1393.5</v>
      </c>
      <c r="F261" s="1">
        <f t="shared" si="4"/>
        <v>1.3935</v>
      </c>
    </row>
    <row r="262" spans="1:6" ht="25.5" outlineLevel="5">
      <c r="A262" s="4" t="s">
        <v>312</v>
      </c>
      <c r="B262" s="5" t="s">
        <v>303</v>
      </c>
      <c r="C262" s="5" t="s">
        <v>313</v>
      </c>
      <c r="D262" s="5" t="s">
        <v>11</v>
      </c>
      <c r="E262" s="8">
        <v>10000</v>
      </c>
      <c r="F262" s="1">
        <f t="shared" si="4"/>
        <v>10</v>
      </c>
    </row>
    <row r="263" spans="1:6" ht="63.75" outlineLevel="6">
      <c r="A263" s="4" t="s">
        <v>100</v>
      </c>
      <c r="B263" s="5" t="s">
        <v>303</v>
      </c>
      <c r="C263" s="5" t="s">
        <v>313</v>
      </c>
      <c r="D263" s="5" t="s">
        <v>101</v>
      </c>
      <c r="E263" s="8">
        <v>10000</v>
      </c>
      <c r="F263" s="1">
        <f t="shared" si="4"/>
        <v>10</v>
      </c>
    </row>
    <row r="264" spans="1:6" ht="38.25" outlineLevel="5">
      <c r="A264" s="4" t="s">
        <v>314</v>
      </c>
      <c r="B264" s="5" t="s">
        <v>303</v>
      </c>
      <c r="C264" s="5" t="s">
        <v>315</v>
      </c>
      <c r="D264" s="5" t="s">
        <v>11</v>
      </c>
      <c r="E264" s="8">
        <v>3572</v>
      </c>
      <c r="F264" s="1">
        <f t="shared" si="4"/>
        <v>3.5720000000000001</v>
      </c>
    </row>
    <row r="265" spans="1:6" ht="63.75" outlineLevel="6">
      <c r="A265" s="4" t="s">
        <v>100</v>
      </c>
      <c r="B265" s="5" t="s">
        <v>303</v>
      </c>
      <c r="C265" s="5" t="s">
        <v>315</v>
      </c>
      <c r="D265" s="5" t="s">
        <v>101</v>
      </c>
      <c r="E265" s="8">
        <v>3572</v>
      </c>
      <c r="F265" s="1">
        <f t="shared" si="4"/>
        <v>3.5720000000000001</v>
      </c>
    </row>
    <row r="266" spans="1:6" ht="51" outlineLevel="5">
      <c r="A266" s="4" t="s">
        <v>316</v>
      </c>
      <c r="B266" s="5" t="s">
        <v>303</v>
      </c>
      <c r="C266" s="5" t="s">
        <v>317</v>
      </c>
      <c r="D266" s="5" t="s">
        <v>11</v>
      </c>
      <c r="E266" s="8">
        <v>1800</v>
      </c>
      <c r="F266" s="1">
        <f t="shared" si="4"/>
        <v>1.8</v>
      </c>
    </row>
    <row r="267" spans="1:6" ht="63.75" outlineLevel="6">
      <c r="A267" s="4" t="s">
        <v>100</v>
      </c>
      <c r="B267" s="5" t="s">
        <v>303</v>
      </c>
      <c r="C267" s="5" t="s">
        <v>317</v>
      </c>
      <c r="D267" s="5" t="s">
        <v>101</v>
      </c>
      <c r="E267" s="8">
        <v>1800</v>
      </c>
      <c r="F267" s="1">
        <f t="shared" si="4"/>
        <v>1.8</v>
      </c>
    </row>
    <row r="268" spans="1:6" ht="38.25" outlineLevel="4">
      <c r="A268" s="4" t="s">
        <v>318</v>
      </c>
      <c r="B268" s="5" t="s">
        <v>303</v>
      </c>
      <c r="C268" s="5" t="s">
        <v>319</v>
      </c>
      <c r="D268" s="5" t="s">
        <v>11</v>
      </c>
      <c r="E268" s="8">
        <v>2500</v>
      </c>
      <c r="F268" s="1">
        <f t="shared" si="4"/>
        <v>2.5</v>
      </c>
    </row>
    <row r="269" spans="1:6" ht="25.5" outlineLevel="5">
      <c r="A269" s="4" t="s">
        <v>320</v>
      </c>
      <c r="B269" s="5" t="s">
        <v>303</v>
      </c>
      <c r="C269" s="5" t="s">
        <v>321</v>
      </c>
      <c r="D269" s="5" t="s">
        <v>11</v>
      </c>
      <c r="E269" s="8">
        <v>2500</v>
      </c>
      <c r="F269" s="1">
        <f t="shared" si="4"/>
        <v>2.5</v>
      </c>
    </row>
    <row r="270" spans="1:6" ht="63.75" outlineLevel="6">
      <c r="A270" s="4" t="s">
        <v>100</v>
      </c>
      <c r="B270" s="5" t="s">
        <v>303</v>
      </c>
      <c r="C270" s="5" t="s">
        <v>321</v>
      </c>
      <c r="D270" s="5" t="s">
        <v>101</v>
      </c>
      <c r="E270" s="8">
        <v>2500</v>
      </c>
      <c r="F270" s="1">
        <f t="shared" si="4"/>
        <v>2.5</v>
      </c>
    </row>
    <row r="271" spans="1:6" ht="38.25" outlineLevel="1">
      <c r="A271" s="4" t="s">
        <v>322</v>
      </c>
      <c r="B271" s="5" t="s">
        <v>323</v>
      </c>
      <c r="C271" s="5" t="s">
        <v>13</v>
      </c>
      <c r="D271" s="5" t="s">
        <v>11</v>
      </c>
      <c r="E271" s="8">
        <v>10128.585859999999</v>
      </c>
      <c r="F271" s="1">
        <f t="shared" si="4"/>
        <v>10.128585859999999</v>
      </c>
    </row>
    <row r="272" spans="1:6" ht="51" outlineLevel="2">
      <c r="A272" s="4" t="s">
        <v>272</v>
      </c>
      <c r="B272" s="5" t="s">
        <v>323</v>
      </c>
      <c r="C272" s="5" t="s">
        <v>273</v>
      </c>
      <c r="D272" s="5" t="s">
        <v>11</v>
      </c>
      <c r="E272" s="8">
        <v>10128.585859999999</v>
      </c>
      <c r="F272" s="1">
        <f t="shared" si="4"/>
        <v>10.128585859999999</v>
      </c>
    </row>
    <row r="273" spans="1:6" ht="63.75" outlineLevel="3">
      <c r="A273" s="4" t="s">
        <v>274</v>
      </c>
      <c r="B273" s="5" t="s">
        <v>323</v>
      </c>
      <c r="C273" s="5" t="s">
        <v>275</v>
      </c>
      <c r="D273" s="5" t="s">
        <v>11</v>
      </c>
      <c r="E273" s="8">
        <v>10128.585859999999</v>
      </c>
      <c r="F273" s="1">
        <f t="shared" si="4"/>
        <v>10.128585859999999</v>
      </c>
    </row>
    <row r="274" spans="1:6" ht="89.25" outlineLevel="4">
      <c r="A274" s="4" t="s">
        <v>324</v>
      </c>
      <c r="B274" s="5" t="s">
        <v>323</v>
      </c>
      <c r="C274" s="5" t="s">
        <v>325</v>
      </c>
      <c r="D274" s="5" t="s">
        <v>11</v>
      </c>
      <c r="E274" s="8">
        <v>10128.585859999999</v>
      </c>
      <c r="F274" s="1">
        <f t="shared" si="4"/>
        <v>10.128585859999999</v>
      </c>
    </row>
    <row r="275" spans="1:6" ht="153" outlineLevel="5">
      <c r="A275" s="4" t="s">
        <v>326</v>
      </c>
      <c r="B275" s="5" t="s">
        <v>323</v>
      </c>
      <c r="C275" s="5" t="s">
        <v>327</v>
      </c>
      <c r="D275" s="5" t="s">
        <v>11</v>
      </c>
      <c r="E275" s="8">
        <v>10027.299999999999</v>
      </c>
      <c r="F275" s="1">
        <f t="shared" si="4"/>
        <v>10.027299999999999</v>
      </c>
    </row>
    <row r="276" spans="1:6" ht="51" outlineLevel="6">
      <c r="A276" s="4" t="s">
        <v>28</v>
      </c>
      <c r="B276" s="5" t="s">
        <v>323</v>
      </c>
      <c r="C276" s="5" t="s">
        <v>327</v>
      </c>
      <c r="D276" s="5" t="s">
        <v>29</v>
      </c>
      <c r="E276" s="8">
        <v>10027.299999999999</v>
      </c>
      <c r="F276" s="1">
        <f t="shared" si="4"/>
        <v>10.027299999999999</v>
      </c>
    </row>
    <row r="277" spans="1:6" ht="153" outlineLevel="5">
      <c r="A277" s="4" t="s">
        <v>328</v>
      </c>
      <c r="B277" s="5" t="s">
        <v>323</v>
      </c>
      <c r="C277" s="5" t="s">
        <v>329</v>
      </c>
      <c r="D277" s="5" t="s">
        <v>11</v>
      </c>
      <c r="E277" s="8">
        <v>101.28586</v>
      </c>
      <c r="F277" s="1">
        <f t="shared" si="4"/>
        <v>0.10128586000000001</v>
      </c>
    </row>
    <row r="278" spans="1:6" ht="51" outlineLevel="6">
      <c r="A278" s="4" t="s">
        <v>28</v>
      </c>
      <c r="B278" s="5" t="s">
        <v>323</v>
      </c>
      <c r="C278" s="5" t="s">
        <v>329</v>
      </c>
      <c r="D278" s="5" t="s">
        <v>29</v>
      </c>
      <c r="E278" s="8">
        <v>101.28586</v>
      </c>
      <c r="F278" s="1">
        <f t="shared" si="4"/>
        <v>0.10128586000000001</v>
      </c>
    </row>
    <row r="279" spans="1:6">
      <c r="A279" s="4" t="s">
        <v>330</v>
      </c>
      <c r="B279" s="5" t="s">
        <v>331</v>
      </c>
      <c r="C279" s="5" t="s">
        <v>13</v>
      </c>
      <c r="D279" s="5" t="s">
        <v>11</v>
      </c>
      <c r="E279" s="8">
        <v>490.70699999999999</v>
      </c>
      <c r="F279" s="1">
        <f t="shared" si="4"/>
        <v>0.490707</v>
      </c>
    </row>
    <row r="280" spans="1:6" ht="25.5" outlineLevel="1">
      <c r="A280" s="4" t="s">
        <v>332</v>
      </c>
      <c r="B280" s="5" t="s">
        <v>333</v>
      </c>
      <c r="C280" s="5" t="s">
        <v>13</v>
      </c>
      <c r="D280" s="5" t="s">
        <v>11</v>
      </c>
      <c r="E280" s="8">
        <v>490.70699999999999</v>
      </c>
      <c r="F280" s="1">
        <f t="shared" si="4"/>
        <v>0.490707</v>
      </c>
    </row>
    <row r="281" spans="1:6" ht="63.75" outlineLevel="2">
      <c r="A281" s="4" t="s">
        <v>334</v>
      </c>
      <c r="B281" s="5" t="s">
        <v>333</v>
      </c>
      <c r="C281" s="5" t="s">
        <v>335</v>
      </c>
      <c r="D281" s="5" t="s">
        <v>11</v>
      </c>
      <c r="E281" s="8">
        <v>490.70699999999999</v>
      </c>
      <c r="F281" s="1">
        <f t="shared" si="4"/>
        <v>0.490707</v>
      </c>
    </row>
    <row r="282" spans="1:6" ht="38.25" outlineLevel="3">
      <c r="A282" s="4" t="s">
        <v>336</v>
      </c>
      <c r="B282" s="5" t="s">
        <v>333</v>
      </c>
      <c r="C282" s="5" t="s">
        <v>337</v>
      </c>
      <c r="D282" s="5" t="s">
        <v>11</v>
      </c>
      <c r="E282" s="8">
        <v>490.70699999999999</v>
      </c>
      <c r="F282" s="1">
        <f t="shared" si="4"/>
        <v>0.490707</v>
      </c>
    </row>
    <row r="283" spans="1:6" ht="51" outlineLevel="4">
      <c r="A283" s="4" t="s">
        <v>338</v>
      </c>
      <c r="B283" s="5" t="s">
        <v>333</v>
      </c>
      <c r="C283" s="5" t="s">
        <v>339</v>
      </c>
      <c r="D283" s="5" t="s">
        <v>11</v>
      </c>
      <c r="E283" s="8">
        <v>490.70699999999999</v>
      </c>
      <c r="F283" s="1">
        <f t="shared" si="4"/>
        <v>0.490707</v>
      </c>
    </row>
    <row r="284" spans="1:6" ht="102" outlineLevel="5">
      <c r="A284" s="4" t="s">
        <v>340</v>
      </c>
      <c r="B284" s="5" t="s">
        <v>333</v>
      </c>
      <c r="C284" s="5" t="s">
        <v>341</v>
      </c>
      <c r="D284" s="5" t="s">
        <v>11</v>
      </c>
      <c r="E284" s="8">
        <v>490.70699999999999</v>
      </c>
      <c r="F284" s="1">
        <f t="shared" si="4"/>
        <v>0.490707</v>
      </c>
    </row>
    <row r="285" spans="1:6" ht="63.75" outlineLevel="6">
      <c r="A285" s="4" t="s">
        <v>100</v>
      </c>
      <c r="B285" s="5" t="s">
        <v>333</v>
      </c>
      <c r="C285" s="5" t="s">
        <v>341</v>
      </c>
      <c r="D285" s="5" t="s">
        <v>101</v>
      </c>
      <c r="E285" s="8">
        <v>490.70699999999999</v>
      </c>
      <c r="F285" s="1">
        <f t="shared" si="4"/>
        <v>0.490707</v>
      </c>
    </row>
    <row r="286" spans="1:6">
      <c r="A286" s="4" t="s">
        <v>342</v>
      </c>
      <c r="B286" s="5" t="s">
        <v>343</v>
      </c>
      <c r="C286" s="5" t="s">
        <v>13</v>
      </c>
      <c r="D286" s="5" t="s">
        <v>11</v>
      </c>
      <c r="E286" s="8">
        <v>929945.25101999997</v>
      </c>
      <c r="F286" s="1">
        <f t="shared" si="4"/>
        <v>929.94525102</v>
      </c>
    </row>
    <row r="287" spans="1:6" outlineLevel="1">
      <c r="A287" s="4" t="s">
        <v>344</v>
      </c>
      <c r="B287" s="5" t="s">
        <v>345</v>
      </c>
      <c r="C287" s="5" t="s">
        <v>13</v>
      </c>
      <c r="D287" s="5" t="s">
        <v>11</v>
      </c>
      <c r="E287" s="8">
        <v>455012.02711999998</v>
      </c>
      <c r="F287" s="1">
        <f t="shared" si="4"/>
        <v>455.01202711999997</v>
      </c>
    </row>
    <row r="288" spans="1:6" ht="38.25" outlineLevel="2">
      <c r="A288" s="4" t="s">
        <v>70</v>
      </c>
      <c r="B288" s="5" t="s">
        <v>345</v>
      </c>
      <c r="C288" s="5" t="s">
        <v>71</v>
      </c>
      <c r="D288" s="5" t="s">
        <v>11</v>
      </c>
      <c r="E288" s="8">
        <v>453416.02711999998</v>
      </c>
      <c r="F288" s="1">
        <f t="shared" si="4"/>
        <v>453.41602711999997</v>
      </c>
    </row>
    <row r="289" spans="1:6" ht="38.25" outlineLevel="3">
      <c r="A289" s="4" t="s">
        <v>346</v>
      </c>
      <c r="B289" s="5" t="s">
        <v>345</v>
      </c>
      <c r="C289" s="5" t="s">
        <v>347</v>
      </c>
      <c r="D289" s="5" t="s">
        <v>11</v>
      </c>
      <c r="E289" s="8">
        <v>453416.02711999998</v>
      </c>
      <c r="F289" s="1">
        <f t="shared" si="4"/>
        <v>453.41602711999997</v>
      </c>
    </row>
    <row r="290" spans="1:6" ht="38.25" outlineLevel="4">
      <c r="A290" s="4" t="s">
        <v>348</v>
      </c>
      <c r="B290" s="5" t="s">
        <v>345</v>
      </c>
      <c r="C290" s="5" t="s">
        <v>349</v>
      </c>
      <c r="D290" s="5" t="s">
        <v>11</v>
      </c>
      <c r="E290" s="8">
        <v>453416.02711999998</v>
      </c>
      <c r="F290" s="1">
        <f t="shared" si="4"/>
        <v>453.41602711999997</v>
      </c>
    </row>
    <row r="291" spans="1:6" ht="63.75" outlineLevel="5">
      <c r="A291" s="4" t="s">
        <v>350</v>
      </c>
      <c r="B291" s="5" t="s">
        <v>345</v>
      </c>
      <c r="C291" s="5" t="s">
        <v>351</v>
      </c>
      <c r="D291" s="5" t="s">
        <v>11</v>
      </c>
      <c r="E291" s="8">
        <v>452861.70711999998</v>
      </c>
      <c r="F291" s="1">
        <f t="shared" si="4"/>
        <v>452.86170712000001</v>
      </c>
    </row>
    <row r="292" spans="1:6" ht="63.75" outlineLevel="6">
      <c r="A292" s="4" t="s">
        <v>100</v>
      </c>
      <c r="B292" s="5" t="s">
        <v>345</v>
      </c>
      <c r="C292" s="5" t="s">
        <v>351</v>
      </c>
      <c r="D292" s="5" t="s">
        <v>101</v>
      </c>
      <c r="E292" s="8">
        <v>452861.70711999998</v>
      </c>
      <c r="F292" s="1">
        <f t="shared" si="4"/>
        <v>452.86170712000001</v>
      </c>
    </row>
    <row r="293" spans="1:6" ht="38.25" outlineLevel="5">
      <c r="A293" s="4" t="s">
        <v>352</v>
      </c>
      <c r="B293" s="5" t="s">
        <v>345</v>
      </c>
      <c r="C293" s="5" t="s">
        <v>353</v>
      </c>
      <c r="D293" s="5" t="s">
        <v>11</v>
      </c>
      <c r="E293" s="8">
        <v>554.32000000000005</v>
      </c>
      <c r="F293" s="1">
        <f t="shared" si="4"/>
        <v>0.55432000000000003</v>
      </c>
    </row>
    <row r="294" spans="1:6" ht="63.75" outlineLevel="6">
      <c r="A294" s="4" t="s">
        <v>100</v>
      </c>
      <c r="B294" s="5" t="s">
        <v>345</v>
      </c>
      <c r="C294" s="5" t="s">
        <v>353</v>
      </c>
      <c r="D294" s="5" t="s">
        <v>101</v>
      </c>
      <c r="E294" s="8">
        <v>554.32000000000005</v>
      </c>
      <c r="F294" s="1">
        <f t="shared" si="4"/>
        <v>0.55432000000000003</v>
      </c>
    </row>
    <row r="295" spans="1:6" ht="25.5" outlineLevel="2">
      <c r="A295" s="4" t="s">
        <v>60</v>
      </c>
      <c r="B295" s="5" t="s">
        <v>345</v>
      </c>
      <c r="C295" s="5" t="s">
        <v>61</v>
      </c>
      <c r="D295" s="5" t="s">
        <v>11</v>
      </c>
      <c r="E295" s="8">
        <v>1596</v>
      </c>
      <c r="F295" s="1">
        <f t="shared" si="4"/>
        <v>1.5960000000000001</v>
      </c>
    </row>
    <row r="296" spans="1:6" ht="51" outlineLevel="3">
      <c r="A296" s="4" t="s">
        <v>354</v>
      </c>
      <c r="B296" s="5" t="s">
        <v>345</v>
      </c>
      <c r="C296" s="5" t="s">
        <v>355</v>
      </c>
      <c r="D296" s="5" t="s">
        <v>11</v>
      </c>
      <c r="E296" s="8">
        <v>1596</v>
      </c>
      <c r="F296" s="1">
        <f t="shared" si="4"/>
        <v>1.5960000000000001</v>
      </c>
    </row>
    <row r="297" spans="1:6" ht="63.75" outlineLevel="4">
      <c r="A297" s="4" t="s">
        <v>356</v>
      </c>
      <c r="B297" s="5" t="s">
        <v>345</v>
      </c>
      <c r="C297" s="5" t="s">
        <v>357</v>
      </c>
      <c r="D297" s="5" t="s">
        <v>11</v>
      </c>
      <c r="E297" s="8">
        <v>1596</v>
      </c>
      <c r="F297" s="1">
        <f t="shared" si="4"/>
        <v>1.5960000000000001</v>
      </c>
    </row>
    <row r="298" spans="1:6" ht="114.75" outlineLevel="5">
      <c r="A298" s="4" t="s">
        <v>358</v>
      </c>
      <c r="B298" s="5" t="s">
        <v>345</v>
      </c>
      <c r="C298" s="5" t="s">
        <v>359</v>
      </c>
      <c r="D298" s="5" t="s">
        <v>11</v>
      </c>
      <c r="E298" s="8">
        <v>1117.2</v>
      </c>
      <c r="F298" s="1">
        <f t="shared" si="4"/>
        <v>1.1172</v>
      </c>
    </row>
    <row r="299" spans="1:6" ht="63.75" outlineLevel="6">
      <c r="A299" s="4" t="s">
        <v>100</v>
      </c>
      <c r="B299" s="5" t="s">
        <v>345</v>
      </c>
      <c r="C299" s="5" t="s">
        <v>359</v>
      </c>
      <c r="D299" s="5" t="s">
        <v>101</v>
      </c>
      <c r="E299" s="8">
        <v>1117.2</v>
      </c>
      <c r="F299" s="1">
        <f t="shared" si="4"/>
        <v>1.1172</v>
      </c>
    </row>
    <row r="300" spans="1:6" ht="114.75" outlineLevel="5">
      <c r="A300" s="4" t="s">
        <v>360</v>
      </c>
      <c r="B300" s="5" t="s">
        <v>345</v>
      </c>
      <c r="C300" s="5" t="s">
        <v>361</v>
      </c>
      <c r="D300" s="5" t="s">
        <v>11</v>
      </c>
      <c r="E300" s="8">
        <v>478.8</v>
      </c>
      <c r="F300" s="1">
        <f t="shared" si="4"/>
        <v>0.4788</v>
      </c>
    </row>
    <row r="301" spans="1:6" ht="63.75" outlineLevel="6">
      <c r="A301" s="4" t="s">
        <v>100</v>
      </c>
      <c r="B301" s="5" t="s">
        <v>345</v>
      </c>
      <c r="C301" s="5" t="s">
        <v>361</v>
      </c>
      <c r="D301" s="5" t="s">
        <v>101</v>
      </c>
      <c r="E301" s="8">
        <v>478.8</v>
      </c>
      <c r="F301" s="1">
        <f t="shared" si="4"/>
        <v>0.4788</v>
      </c>
    </row>
    <row r="302" spans="1:6" outlineLevel="1">
      <c r="A302" s="4" t="s">
        <v>362</v>
      </c>
      <c r="B302" s="5" t="s">
        <v>363</v>
      </c>
      <c r="C302" s="5" t="s">
        <v>13</v>
      </c>
      <c r="D302" s="5" t="s">
        <v>11</v>
      </c>
      <c r="E302" s="8">
        <v>182029.86828999998</v>
      </c>
      <c r="F302" s="1">
        <f t="shared" si="4"/>
        <v>182.02986829</v>
      </c>
    </row>
    <row r="303" spans="1:6" ht="38.25" outlineLevel="2">
      <c r="A303" s="4" t="s">
        <v>70</v>
      </c>
      <c r="B303" s="5" t="s">
        <v>363</v>
      </c>
      <c r="C303" s="5" t="s">
        <v>71</v>
      </c>
      <c r="D303" s="5" t="s">
        <v>11</v>
      </c>
      <c r="E303" s="8">
        <v>175033.86828999998</v>
      </c>
      <c r="F303" s="1">
        <f t="shared" si="4"/>
        <v>175.03386828999999</v>
      </c>
    </row>
    <row r="304" spans="1:6" ht="38.25" outlineLevel="3">
      <c r="A304" s="4" t="s">
        <v>346</v>
      </c>
      <c r="B304" s="5" t="s">
        <v>363</v>
      </c>
      <c r="C304" s="5" t="s">
        <v>347</v>
      </c>
      <c r="D304" s="5" t="s">
        <v>11</v>
      </c>
      <c r="E304" s="8">
        <v>175033.86828999998</v>
      </c>
      <c r="F304" s="1">
        <f t="shared" si="4"/>
        <v>175.03386828999999</v>
      </c>
    </row>
    <row r="305" spans="1:6" ht="63.75" outlineLevel="4">
      <c r="A305" s="4" t="s">
        <v>364</v>
      </c>
      <c r="B305" s="5" t="s">
        <v>363</v>
      </c>
      <c r="C305" s="5" t="s">
        <v>365</v>
      </c>
      <c r="D305" s="5" t="s">
        <v>11</v>
      </c>
      <c r="E305" s="8">
        <v>175033.86828999998</v>
      </c>
      <c r="F305" s="1">
        <f t="shared" si="4"/>
        <v>175.03386828999999</v>
      </c>
    </row>
    <row r="306" spans="1:6" ht="76.5" outlineLevel="5">
      <c r="A306" s="4" t="s">
        <v>366</v>
      </c>
      <c r="B306" s="5" t="s">
        <v>363</v>
      </c>
      <c r="C306" s="5" t="s">
        <v>367</v>
      </c>
      <c r="D306" s="5" t="s">
        <v>11</v>
      </c>
      <c r="E306" s="8">
        <v>126341.96193999999</v>
      </c>
      <c r="F306" s="1">
        <f t="shared" si="4"/>
        <v>126.34196193999999</v>
      </c>
    </row>
    <row r="307" spans="1:6" ht="63.75" outlineLevel="6">
      <c r="A307" s="4" t="s">
        <v>100</v>
      </c>
      <c r="B307" s="5" t="s">
        <v>363</v>
      </c>
      <c r="C307" s="5" t="s">
        <v>367</v>
      </c>
      <c r="D307" s="5" t="s">
        <v>101</v>
      </c>
      <c r="E307" s="8">
        <v>126341.96193999999</v>
      </c>
      <c r="F307" s="1">
        <f t="shared" si="4"/>
        <v>126.34196193999999</v>
      </c>
    </row>
    <row r="308" spans="1:6" ht="114.75" outlineLevel="5">
      <c r="A308" s="4" t="s">
        <v>368</v>
      </c>
      <c r="B308" s="5" t="s">
        <v>363</v>
      </c>
      <c r="C308" s="5" t="s">
        <v>369</v>
      </c>
      <c r="D308" s="5" t="s">
        <v>11</v>
      </c>
      <c r="E308" s="8">
        <v>45000</v>
      </c>
      <c r="F308" s="1">
        <f t="shared" si="4"/>
        <v>45</v>
      </c>
    </row>
    <row r="309" spans="1:6" ht="63.75" outlineLevel="6">
      <c r="A309" s="4" t="s">
        <v>100</v>
      </c>
      <c r="B309" s="5" t="s">
        <v>363</v>
      </c>
      <c r="C309" s="5" t="s">
        <v>369</v>
      </c>
      <c r="D309" s="5" t="s">
        <v>101</v>
      </c>
      <c r="E309" s="8">
        <v>45000</v>
      </c>
      <c r="F309" s="1">
        <f t="shared" si="4"/>
        <v>45</v>
      </c>
    </row>
    <row r="310" spans="1:6" ht="38.25" outlineLevel="5">
      <c r="A310" s="4" t="s">
        <v>352</v>
      </c>
      <c r="B310" s="5" t="s">
        <v>363</v>
      </c>
      <c r="C310" s="5" t="s">
        <v>370</v>
      </c>
      <c r="D310" s="5" t="s">
        <v>11</v>
      </c>
      <c r="E310" s="8">
        <v>1465.7760000000001</v>
      </c>
      <c r="F310" s="1">
        <f t="shared" si="4"/>
        <v>1.465776</v>
      </c>
    </row>
    <row r="311" spans="1:6" ht="63.75" outlineLevel="6">
      <c r="A311" s="4" t="s">
        <v>100</v>
      </c>
      <c r="B311" s="5" t="s">
        <v>363</v>
      </c>
      <c r="C311" s="5" t="s">
        <v>370</v>
      </c>
      <c r="D311" s="5" t="s">
        <v>101</v>
      </c>
      <c r="E311" s="8">
        <v>1465.7760000000001</v>
      </c>
      <c r="F311" s="1">
        <f t="shared" si="4"/>
        <v>1.465776</v>
      </c>
    </row>
    <row r="312" spans="1:6" ht="76.5" outlineLevel="5">
      <c r="A312" s="4" t="s">
        <v>371</v>
      </c>
      <c r="B312" s="5" t="s">
        <v>363</v>
      </c>
      <c r="C312" s="5" t="s">
        <v>372</v>
      </c>
      <c r="D312" s="5" t="s">
        <v>11</v>
      </c>
      <c r="E312" s="8">
        <v>2000</v>
      </c>
      <c r="F312" s="1">
        <f t="shared" si="4"/>
        <v>2</v>
      </c>
    </row>
    <row r="313" spans="1:6" ht="63.75" outlineLevel="6">
      <c r="A313" s="4" t="s">
        <v>100</v>
      </c>
      <c r="B313" s="5" t="s">
        <v>363</v>
      </c>
      <c r="C313" s="5" t="s">
        <v>372</v>
      </c>
      <c r="D313" s="5" t="s">
        <v>101</v>
      </c>
      <c r="E313" s="8">
        <v>2000</v>
      </c>
      <c r="F313" s="1">
        <f t="shared" si="4"/>
        <v>2</v>
      </c>
    </row>
    <row r="314" spans="1:6" ht="127.5" outlineLevel="5">
      <c r="A314" s="4" t="s">
        <v>373</v>
      </c>
      <c r="B314" s="5" t="s">
        <v>363</v>
      </c>
      <c r="C314" s="5" t="s">
        <v>374</v>
      </c>
      <c r="D314" s="5" t="s">
        <v>11</v>
      </c>
      <c r="E314" s="8">
        <v>226.13034999999999</v>
      </c>
      <c r="F314" s="1">
        <f t="shared" si="4"/>
        <v>0.22613034999999998</v>
      </c>
    </row>
    <row r="315" spans="1:6" ht="63.75" outlineLevel="6">
      <c r="A315" s="4" t="s">
        <v>100</v>
      </c>
      <c r="B315" s="5" t="s">
        <v>363</v>
      </c>
      <c r="C315" s="5" t="s">
        <v>374</v>
      </c>
      <c r="D315" s="5" t="s">
        <v>101</v>
      </c>
      <c r="E315" s="8">
        <v>226.13034999999999</v>
      </c>
      <c r="F315" s="1">
        <f t="shared" si="4"/>
        <v>0.22613034999999998</v>
      </c>
    </row>
    <row r="316" spans="1:6" ht="25.5" outlineLevel="2">
      <c r="A316" s="4" t="s">
        <v>60</v>
      </c>
      <c r="B316" s="5" t="s">
        <v>363</v>
      </c>
      <c r="C316" s="5" t="s">
        <v>61</v>
      </c>
      <c r="D316" s="5" t="s">
        <v>11</v>
      </c>
      <c r="E316" s="8">
        <v>6996</v>
      </c>
      <c r="F316" s="1">
        <f t="shared" si="4"/>
        <v>6.9960000000000004</v>
      </c>
    </row>
    <row r="317" spans="1:6" ht="51" outlineLevel="3">
      <c r="A317" s="4" t="s">
        <v>354</v>
      </c>
      <c r="B317" s="5" t="s">
        <v>363</v>
      </c>
      <c r="C317" s="5" t="s">
        <v>355</v>
      </c>
      <c r="D317" s="5" t="s">
        <v>11</v>
      </c>
      <c r="E317" s="8">
        <v>6996</v>
      </c>
      <c r="F317" s="1">
        <f t="shared" si="4"/>
        <v>6.9960000000000004</v>
      </c>
    </row>
    <row r="318" spans="1:6" ht="63.75" outlineLevel="4">
      <c r="A318" s="4" t="s">
        <v>356</v>
      </c>
      <c r="B318" s="5" t="s">
        <v>363</v>
      </c>
      <c r="C318" s="5" t="s">
        <v>357</v>
      </c>
      <c r="D318" s="5" t="s">
        <v>11</v>
      </c>
      <c r="E318" s="8">
        <v>6996</v>
      </c>
      <c r="F318" s="1">
        <f t="shared" si="4"/>
        <v>6.9960000000000004</v>
      </c>
    </row>
    <row r="319" spans="1:6" ht="63.75" outlineLevel="5">
      <c r="A319" s="4" t="s">
        <v>375</v>
      </c>
      <c r="B319" s="5" t="s">
        <v>363</v>
      </c>
      <c r="C319" s="5" t="s">
        <v>376</v>
      </c>
      <c r="D319" s="5" t="s">
        <v>11</v>
      </c>
      <c r="E319" s="8">
        <v>6996</v>
      </c>
      <c r="F319" s="1">
        <f t="shared" ref="F319:F382" si="5">E319/$F$5</f>
        <v>6.9960000000000004</v>
      </c>
    </row>
    <row r="320" spans="1:6" ht="63.75" outlineLevel="6">
      <c r="A320" s="4" t="s">
        <v>100</v>
      </c>
      <c r="B320" s="5" t="s">
        <v>363</v>
      </c>
      <c r="C320" s="5" t="s">
        <v>376</v>
      </c>
      <c r="D320" s="5" t="s">
        <v>101</v>
      </c>
      <c r="E320" s="8">
        <v>6996</v>
      </c>
      <c r="F320" s="1">
        <f t="shared" si="5"/>
        <v>6.9960000000000004</v>
      </c>
    </row>
    <row r="321" spans="1:6" ht="25.5" outlineLevel="1">
      <c r="A321" s="4" t="s">
        <v>377</v>
      </c>
      <c r="B321" s="5" t="s">
        <v>378</v>
      </c>
      <c r="C321" s="5" t="s">
        <v>13</v>
      </c>
      <c r="D321" s="5" t="s">
        <v>11</v>
      </c>
      <c r="E321" s="8">
        <v>254249.89052000002</v>
      </c>
      <c r="F321" s="1">
        <f t="shared" si="5"/>
        <v>254.24989052000001</v>
      </c>
    </row>
    <row r="322" spans="1:6" ht="38.25" outlineLevel="2">
      <c r="A322" s="4" t="s">
        <v>70</v>
      </c>
      <c r="B322" s="5" t="s">
        <v>378</v>
      </c>
      <c r="C322" s="5" t="s">
        <v>71</v>
      </c>
      <c r="D322" s="5" t="s">
        <v>11</v>
      </c>
      <c r="E322" s="8">
        <v>143917.49552</v>
      </c>
      <c r="F322" s="1">
        <f t="shared" si="5"/>
        <v>143.91749551999999</v>
      </c>
    </row>
    <row r="323" spans="1:6" ht="38.25" outlineLevel="3">
      <c r="A323" s="4" t="s">
        <v>379</v>
      </c>
      <c r="B323" s="5" t="s">
        <v>378</v>
      </c>
      <c r="C323" s="5" t="s">
        <v>380</v>
      </c>
      <c r="D323" s="5" t="s">
        <v>11</v>
      </c>
      <c r="E323" s="8">
        <v>143917.49552</v>
      </c>
      <c r="F323" s="1">
        <f t="shared" si="5"/>
        <v>143.91749551999999</v>
      </c>
    </row>
    <row r="324" spans="1:6" ht="51" outlineLevel="4">
      <c r="A324" s="4" t="s">
        <v>381</v>
      </c>
      <c r="B324" s="5" t="s">
        <v>378</v>
      </c>
      <c r="C324" s="5" t="s">
        <v>382</v>
      </c>
      <c r="D324" s="5" t="s">
        <v>11</v>
      </c>
      <c r="E324" s="8">
        <v>118011.93552</v>
      </c>
      <c r="F324" s="1">
        <f t="shared" si="5"/>
        <v>118.01193551999999</v>
      </c>
    </row>
    <row r="325" spans="1:6" ht="63.75" outlineLevel="5">
      <c r="A325" s="4" t="s">
        <v>383</v>
      </c>
      <c r="B325" s="5" t="s">
        <v>378</v>
      </c>
      <c r="C325" s="5" t="s">
        <v>384</v>
      </c>
      <c r="D325" s="5" t="s">
        <v>11</v>
      </c>
      <c r="E325" s="8">
        <v>117211.93552</v>
      </c>
      <c r="F325" s="1">
        <f t="shared" si="5"/>
        <v>117.21193552</v>
      </c>
    </row>
    <row r="326" spans="1:6" ht="63.75" outlineLevel="6">
      <c r="A326" s="4" t="s">
        <v>100</v>
      </c>
      <c r="B326" s="5" t="s">
        <v>378</v>
      </c>
      <c r="C326" s="5" t="s">
        <v>384</v>
      </c>
      <c r="D326" s="5" t="s">
        <v>101</v>
      </c>
      <c r="E326" s="8">
        <v>117211.93552</v>
      </c>
      <c r="F326" s="1">
        <f t="shared" si="5"/>
        <v>117.21193552</v>
      </c>
    </row>
    <row r="327" spans="1:6" ht="102" outlineLevel="5">
      <c r="A327" s="4" t="s">
        <v>385</v>
      </c>
      <c r="B327" s="5" t="s">
        <v>378</v>
      </c>
      <c r="C327" s="5" t="s">
        <v>386</v>
      </c>
      <c r="D327" s="5" t="s">
        <v>11</v>
      </c>
      <c r="E327" s="8">
        <v>350</v>
      </c>
      <c r="F327" s="1">
        <f t="shared" si="5"/>
        <v>0.35</v>
      </c>
    </row>
    <row r="328" spans="1:6" ht="63.75" outlineLevel="6">
      <c r="A328" s="4" t="s">
        <v>100</v>
      </c>
      <c r="B328" s="5" t="s">
        <v>378</v>
      </c>
      <c r="C328" s="5" t="s">
        <v>386</v>
      </c>
      <c r="D328" s="5" t="s">
        <v>101</v>
      </c>
      <c r="E328" s="8">
        <v>350</v>
      </c>
      <c r="F328" s="1">
        <f t="shared" si="5"/>
        <v>0.35</v>
      </c>
    </row>
    <row r="329" spans="1:6" ht="89.25" outlineLevel="5">
      <c r="A329" s="4" t="s">
        <v>387</v>
      </c>
      <c r="B329" s="5" t="s">
        <v>378</v>
      </c>
      <c r="C329" s="5" t="s">
        <v>388</v>
      </c>
      <c r="D329" s="5" t="s">
        <v>11</v>
      </c>
      <c r="E329" s="8">
        <v>250</v>
      </c>
      <c r="F329" s="1">
        <f t="shared" si="5"/>
        <v>0.25</v>
      </c>
    </row>
    <row r="330" spans="1:6" ht="63.75" outlineLevel="6">
      <c r="A330" s="4" t="s">
        <v>100</v>
      </c>
      <c r="B330" s="5" t="s">
        <v>378</v>
      </c>
      <c r="C330" s="5" t="s">
        <v>388</v>
      </c>
      <c r="D330" s="5" t="s">
        <v>101</v>
      </c>
      <c r="E330" s="8">
        <v>250</v>
      </c>
      <c r="F330" s="1">
        <f t="shared" si="5"/>
        <v>0.25</v>
      </c>
    </row>
    <row r="331" spans="1:6" ht="114.75" outlineLevel="5">
      <c r="A331" s="4" t="s">
        <v>389</v>
      </c>
      <c r="B331" s="5" t="s">
        <v>378</v>
      </c>
      <c r="C331" s="5" t="s">
        <v>390</v>
      </c>
      <c r="D331" s="5" t="s">
        <v>11</v>
      </c>
      <c r="E331" s="8">
        <v>200</v>
      </c>
      <c r="F331" s="1">
        <f t="shared" si="5"/>
        <v>0.2</v>
      </c>
    </row>
    <row r="332" spans="1:6" ht="63.75" outlineLevel="6">
      <c r="A332" s="4" t="s">
        <v>100</v>
      </c>
      <c r="B332" s="5" t="s">
        <v>378</v>
      </c>
      <c r="C332" s="5" t="s">
        <v>390</v>
      </c>
      <c r="D332" s="5" t="s">
        <v>101</v>
      </c>
      <c r="E332" s="8">
        <v>200</v>
      </c>
      <c r="F332" s="1">
        <f t="shared" si="5"/>
        <v>0.2</v>
      </c>
    </row>
    <row r="333" spans="1:6" ht="102" outlineLevel="4">
      <c r="A333" s="4" t="s">
        <v>391</v>
      </c>
      <c r="B333" s="5" t="s">
        <v>378</v>
      </c>
      <c r="C333" s="5" t="s">
        <v>392</v>
      </c>
      <c r="D333" s="5" t="s">
        <v>11</v>
      </c>
      <c r="E333" s="8">
        <v>25905.56</v>
      </c>
      <c r="F333" s="1">
        <f t="shared" si="5"/>
        <v>25.905560000000001</v>
      </c>
    </row>
    <row r="334" spans="1:6" ht="76.5" outlineLevel="5">
      <c r="A334" s="4" t="s">
        <v>393</v>
      </c>
      <c r="B334" s="5" t="s">
        <v>378</v>
      </c>
      <c r="C334" s="5" t="s">
        <v>394</v>
      </c>
      <c r="D334" s="5" t="s">
        <v>11</v>
      </c>
      <c r="E334" s="8">
        <v>25905.56</v>
      </c>
      <c r="F334" s="1">
        <f t="shared" si="5"/>
        <v>25.905560000000001</v>
      </c>
    </row>
    <row r="335" spans="1:6" ht="63.75" outlineLevel="6">
      <c r="A335" s="4" t="s">
        <v>100</v>
      </c>
      <c r="B335" s="5" t="s">
        <v>378</v>
      </c>
      <c r="C335" s="5" t="s">
        <v>394</v>
      </c>
      <c r="D335" s="5" t="s">
        <v>101</v>
      </c>
      <c r="E335" s="8">
        <v>25347.030999999999</v>
      </c>
      <c r="F335" s="1">
        <f t="shared" si="5"/>
        <v>25.347030999999998</v>
      </c>
    </row>
    <row r="336" spans="1:6" ht="25.5" outlineLevel="6">
      <c r="A336" s="4" t="s">
        <v>36</v>
      </c>
      <c r="B336" s="5" t="s">
        <v>378</v>
      </c>
      <c r="C336" s="5" t="s">
        <v>394</v>
      </c>
      <c r="D336" s="5" t="s">
        <v>37</v>
      </c>
      <c r="E336" s="8">
        <v>558.529</v>
      </c>
      <c r="F336" s="1">
        <f t="shared" si="5"/>
        <v>0.55852899999999994</v>
      </c>
    </row>
    <row r="337" spans="1:6" ht="25.5" outlineLevel="2">
      <c r="A337" s="4" t="s">
        <v>395</v>
      </c>
      <c r="B337" s="5" t="s">
        <v>378</v>
      </c>
      <c r="C337" s="5" t="s">
        <v>396</v>
      </c>
      <c r="D337" s="5" t="s">
        <v>11</v>
      </c>
      <c r="E337" s="8">
        <v>110332.395</v>
      </c>
      <c r="F337" s="1">
        <f t="shared" si="5"/>
        <v>110.33239500000001</v>
      </c>
    </row>
    <row r="338" spans="1:6" ht="25.5" outlineLevel="3">
      <c r="A338" s="4" t="s">
        <v>397</v>
      </c>
      <c r="B338" s="5" t="s">
        <v>378</v>
      </c>
      <c r="C338" s="5" t="s">
        <v>398</v>
      </c>
      <c r="D338" s="5" t="s">
        <v>11</v>
      </c>
      <c r="E338" s="8">
        <v>110332.395</v>
      </c>
      <c r="F338" s="1">
        <f t="shared" si="5"/>
        <v>110.33239500000001</v>
      </c>
    </row>
    <row r="339" spans="1:6" ht="51" outlineLevel="4">
      <c r="A339" s="4" t="s">
        <v>399</v>
      </c>
      <c r="B339" s="5" t="s">
        <v>378</v>
      </c>
      <c r="C339" s="5" t="s">
        <v>400</v>
      </c>
      <c r="D339" s="5" t="s">
        <v>11</v>
      </c>
      <c r="E339" s="8">
        <v>110332.395</v>
      </c>
      <c r="F339" s="1">
        <f t="shared" si="5"/>
        <v>110.33239500000001</v>
      </c>
    </row>
    <row r="340" spans="1:6" ht="63.75" outlineLevel="5">
      <c r="A340" s="4" t="s">
        <v>401</v>
      </c>
      <c r="B340" s="5" t="s">
        <v>378</v>
      </c>
      <c r="C340" s="5" t="s">
        <v>402</v>
      </c>
      <c r="D340" s="5" t="s">
        <v>11</v>
      </c>
      <c r="E340" s="8">
        <v>110132.395</v>
      </c>
      <c r="F340" s="1">
        <f t="shared" si="5"/>
        <v>110.132395</v>
      </c>
    </row>
    <row r="341" spans="1:6" ht="63.75" outlineLevel="6">
      <c r="A341" s="4" t="s">
        <v>100</v>
      </c>
      <c r="B341" s="5" t="s">
        <v>378</v>
      </c>
      <c r="C341" s="5" t="s">
        <v>402</v>
      </c>
      <c r="D341" s="5" t="s">
        <v>101</v>
      </c>
      <c r="E341" s="8">
        <v>110132.395</v>
      </c>
      <c r="F341" s="1">
        <f t="shared" si="5"/>
        <v>110.132395</v>
      </c>
    </row>
    <row r="342" spans="1:6" ht="102" outlineLevel="5">
      <c r="A342" s="4" t="s">
        <v>403</v>
      </c>
      <c r="B342" s="5" t="s">
        <v>378</v>
      </c>
      <c r="C342" s="5" t="s">
        <v>404</v>
      </c>
      <c r="D342" s="5" t="s">
        <v>11</v>
      </c>
      <c r="E342" s="8">
        <v>200</v>
      </c>
      <c r="F342" s="1">
        <f t="shared" si="5"/>
        <v>0.2</v>
      </c>
    </row>
    <row r="343" spans="1:6" ht="63.75" outlineLevel="6">
      <c r="A343" s="4" t="s">
        <v>100</v>
      </c>
      <c r="B343" s="5" t="s">
        <v>378</v>
      </c>
      <c r="C343" s="5" t="s">
        <v>404</v>
      </c>
      <c r="D343" s="5" t="s">
        <v>101</v>
      </c>
      <c r="E343" s="8">
        <v>200</v>
      </c>
      <c r="F343" s="1">
        <f t="shared" si="5"/>
        <v>0.2</v>
      </c>
    </row>
    <row r="344" spans="1:6" outlineLevel="1">
      <c r="A344" s="4" t="s">
        <v>405</v>
      </c>
      <c r="B344" s="5" t="s">
        <v>406</v>
      </c>
      <c r="C344" s="5" t="s">
        <v>13</v>
      </c>
      <c r="D344" s="5" t="s">
        <v>11</v>
      </c>
      <c r="E344" s="8">
        <v>192</v>
      </c>
      <c r="F344" s="1">
        <f t="shared" si="5"/>
        <v>0.192</v>
      </c>
    </row>
    <row r="345" spans="1:6" ht="63.75" outlineLevel="2">
      <c r="A345" s="4" t="s">
        <v>407</v>
      </c>
      <c r="B345" s="5" t="s">
        <v>406</v>
      </c>
      <c r="C345" s="5" t="s">
        <v>408</v>
      </c>
      <c r="D345" s="5" t="s">
        <v>11</v>
      </c>
      <c r="E345" s="8">
        <v>129.5</v>
      </c>
      <c r="F345" s="1">
        <f t="shared" si="5"/>
        <v>0.1295</v>
      </c>
    </row>
    <row r="346" spans="1:6" ht="51" outlineLevel="3">
      <c r="A346" s="4" t="s">
        <v>409</v>
      </c>
      <c r="B346" s="5" t="s">
        <v>406</v>
      </c>
      <c r="C346" s="5" t="s">
        <v>410</v>
      </c>
      <c r="D346" s="5" t="s">
        <v>11</v>
      </c>
      <c r="E346" s="8">
        <v>19</v>
      </c>
      <c r="F346" s="1">
        <f t="shared" si="5"/>
        <v>1.9E-2</v>
      </c>
    </row>
    <row r="347" spans="1:6" ht="127.5" outlineLevel="4">
      <c r="A347" s="4" t="s">
        <v>411</v>
      </c>
      <c r="B347" s="5" t="s">
        <v>406</v>
      </c>
      <c r="C347" s="5" t="s">
        <v>412</v>
      </c>
      <c r="D347" s="5" t="s">
        <v>11</v>
      </c>
      <c r="E347" s="8">
        <v>19</v>
      </c>
      <c r="F347" s="1">
        <f t="shared" si="5"/>
        <v>1.9E-2</v>
      </c>
    </row>
    <row r="348" spans="1:6" ht="38.25" outlineLevel="5">
      <c r="A348" s="4" t="s">
        <v>413</v>
      </c>
      <c r="B348" s="5" t="s">
        <v>406</v>
      </c>
      <c r="C348" s="5" t="s">
        <v>414</v>
      </c>
      <c r="D348" s="5" t="s">
        <v>11</v>
      </c>
      <c r="E348" s="8">
        <v>19</v>
      </c>
      <c r="F348" s="1">
        <f t="shared" si="5"/>
        <v>1.9E-2</v>
      </c>
    </row>
    <row r="349" spans="1:6" ht="51" outlineLevel="6">
      <c r="A349" s="4" t="s">
        <v>28</v>
      </c>
      <c r="B349" s="5" t="s">
        <v>406</v>
      </c>
      <c r="C349" s="5" t="s">
        <v>414</v>
      </c>
      <c r="D349" s="5" t="s">
        <v>29</v>
      </c>
      <c r="E349" s="8">
        <v>19</v>
      </c>
      <c r="F349" s="1">
        <f t="shared" si="5"/>
        <v>1.9E-2</v>
      </c>
    </row>
    <row r="350" spans="1:6" ht="25.5" outlineLevel="3">
      <c r="A350" s="4" t="s">
        <v>415</v>
      </c>
      <c r="B350" s="5" t="s">
        <v>406</v>
      </c>
      <c r="C350" s="5" t="s">
        <v>416</v>
      </c>
      <c r="D350" s="5" t="s">
        <v>11</v>
      </c>
      <c r="E350" s="8">
        <v>110.5</v>
      </c>
      <c r="F350" s="1">
        <f t="shared" si="5"/>
        <v>0.1105</v>
      </c>
    </row>
    <row r="351" spans="1:6" ht="127.5" outlineLevel="4">
      <c r="A351" s="4" t="s">
        <v>417</v>
      </c>
      <c r="B351" s="5" t="s">
        <v>406</v>
      </c>
      <c r="C351" s="5" t="s">
        <v>418</v>
      </c>
      <c r="D351" s="5" t="s">
        <v>11</v>
      </c>
      <c r="E351" s="8">
        <v>110.5</v>
      </c>
      <c r="F351" s="1">
        <f t="shared" si="5"/>
        <v>0.1105</v>
      </c>
    </row>
    <row r="352" spans="1:6" ht="25.5" outlineLevel="5">
      <c r="A352" s="4" t="s">
        <v>419</v>
      </c>
      <c r="B352" s="5" t="s">
        <v>406</v>
      </c>
      <c r="C352" s="5" t="s">
        <v>420</v>
      </c>
      <c r="D352" s="5" t="s">
        <v>11</v>
      </c>
      <c r="E352" s="8">
        <v>110.5</v>
      </c>
      <c r="F352" s="1">
        <f t="shared" si="5"/>
        <v>0.1105</v>
      </c>
    </row>
    <row r="353" spans="1:6" ht="51" outlineLevel="6">
      <c r="A353" s="4" t="s">
        <v>28</v>
      </c>
      <c r="B353" s="5" t="s">
        <v>406</v>
      </c>
      <c r="C353" s="5" t="s">
        <v>420</v>
      </c>
      <c r="D353" s="5" t="s">
        <v>29</v>
      </c>
      <c r="E353" s="8">
        <v>110.5</v>
      </c>
      <c r="F353" s="1">
        <f t="shared" si="5"/>
        <v>0.1105</v>
      </c>
    </row>
    <row r="354" spans="1:6" ht="76.5" outlineLevel="2">
      <c r="A354" s="4" t="s">
        <v>92</v>
      </c>
      <c r="B354" s="5" t="s">
        <v>406</v>
      </c>
      <c r="C354" s="5" t="s">
        <v>93</v>
      </c>
      <c r="D354" s="5" t="s">
        <v>11</v>
      </c>
      <c r="E354" s="8">
        <v>34</v>
      </c>
      <c r="F354" s="1">
        <f t="shared" si="5"/>
        <v>3.4000000000000002E-2</v>
      </c>
    </row>
    <row r="355" spans="1:6" ht="63.75" outlineLevel="3">
      <c r="A355" s="4" t="s">
        <v>421</v>
      </c>
      <c r="B355" s="5" t="s">
        <v>406</v>
      </c>
      <c r="C355" s="5" t="s">
        <v>422</v>
      </c>
      <c r="D355" s="5" t="s">
        <v>11</v>
      </c>
      <c r="E355" s="8">
        <v>34</v>
      </c>
      <c r="F355" s="1">
        <f t="shared" si="5"/>
        <v>3.4000000000000002E-2</v>
      </c>
    </row>
    <row r="356" spans="1:6" ht="63.75" outlineLevel="4">
      <c r="A356" s="4" t="s">
        <v>423</v>
      </c>
      <c r="B356" s="5" t="s">
        <v>406</v>
      </c>
      <c r="C356" s="5" t="s">
        <v>424</v>
      </c>
      <c r="D356" s="5" t="s">
        <v>11</v>
      </c>
      <c r="E356" s="8">
        <v>10</v>
      </c>
      <c r="F356" s="1">
        <f t="shared" si="5"/>
        <v>0.01</v>
      </c>
    </row>
    <row r="357" spans="1:6" ht="114.75" outlineLevel="5">
      <c r="A357" s="4" t="s">
        <v>425</v>
      </c>
      <c r="B357" s="5" t="s">
        <v>406</v>
      </c>
      <c r="C357" s="5" t="s">
        <v>426</v>
      </c>
      <c r="D357" s="5" t="s">
        <v>11</v>
      </c>
      <c r="E357" s="8">
        <v>10</v>
      </c>
      <c r="F357" s="1">
        <f t="shared" si="5"/>
        <v>0.01</v>
      </c>
    </row>
    <row r="358" spans="1:6" ht="51" outlineLevel="6">
      <c r="A358" s="4" t="s">
        <v>28</v>
      </c>
      <c r="B358" s="5" t="s">
        <v>406</v>
      </c>
      <c r="C358" s="5" t="s">
        <v>426</v>
      </c>
      <c r="D358" s="5" t="s">
        <v>29</v>
      </c>
      <c r="E358" s="8">
        <v>10</v>
      </c>
      <c r="F358" s="1">
        <f t="shared" si="5"/>
        <v>0.01</v>
      </c>
    </row>
    <row r="359" spans="1:6" ht="76.5" outlineLevel="4">
      <c r="A359" s="4" t="s">
        <v>427</v>
      </c>
      <c r="B359" s="5" t="s">
        <v>406</v>
      </c>
      <c r="C359" s="5" t="s">
        <v>428</v>
      </c>
      <c r="D359" s="5" t="s">
        <v>11</v>
      </c>
      <c r="E359" s="8">
        <v>2.5</v>
      </c>
      <c r="F359" s="1">
        <f t="shared" si="5"/>
        <v>2.5000000000000001E-3</v>
      </c>
    </row>
    <row r="360" spans="1:6" ht="114.75" outlineLevel="5">
      <c r="A360" s="4" t="s">
        <v>425</v>
      </c>
      <c r="B360" s="5" t="s">
        <v>406</v>
      </c>
      <c r="C360" s="5" t="s">
        <v>429</v>
      </c>
      <c r="D360" s="5" t="s">
        <v>11</v>
      </c>
      <c r="E360" s="8">
        <v>2.5</v>
      </c>
      <c r="F360" s="1">
        <f t="shared" si="5"/>
        <v>2.5000000000000001E-3</v>
      </c>
    </row>
    <row r="361" spans="1:6" ht="51" outlineLevel="6">
      <c r="A361" s="4" t="s">
        <v>28</v>
      </c>
      <c r="B361" s="5" t="s">
        <v>406</v>
      </c>
      <c r="C361" s="5" t="s">
        <v>429</v>
      </c>
      <c r="D361" s="5" t="s">
        <v>29</v>
      </c>
      <c r="E361" s="8">
        <v>2.5</v>
      </c>
      <c r="F361" s="1">
        <f t="shared" si="5"/>
        <v>2.5000000000000001E-3</v>
      </c>
    </row>
    <row r="362" spans="1:6" ht="102" outlineLevel="4">
      <c r="A362" s="4" t="s">
        <v>430</v>
      </c>
      <c r="B362" s="5" t="s">
        <v>406</v>
      </c>
      <c r="C362" s="5" t="s">
        <v>431</v>
      </c>
      <c r="D362" s="5" t="s">
        <v>11</v>
      </c>
      <c r="E362" s="8">
        <v>21.5</v>
      </c>
      <c r="F362" s="1">
        <f t="shared" si="5"/>
        <v>2.1499999999999998E-2</v>
      </c>
    </row>
    <row r="363" spans="1:6" ht="114.75" outlineLevel="5">
      <c r="A363" s="4" t="s">
        <v>425</v>
      </c>
      <c r="B363" s="5" t="s">
        <v>406</v>
      </c>
      <c r="C363" s="5" t="s">
        <v>432</v>
      </c>
      <c r="D363" s="5" t="s">
        <v>11</v>
      </c>
      <c r="E363" s="8">
        <v>21.5</v>
      </c>
      <c r="F363" s="1">
        <f t="shared" si="5"/>
        <v>2.1499999999999998E-2</v>
      </c>
    </row>
    <row r="364" spans="1:6" ht="51" outlineLevel="6">
      <c r="A364" s="4" t="s">
        <v>28</v>
      </c>
      <c r="B364" s="5" t="s">
        <v>406</v>
      </c>
      <c r="C364" s="5" t="s">
        <v>432</v>
      </c>
      <c r="D364" s="5" t="s">
        <v>29</v>
      </c>
      <c r="E364" s="8">
        <v>21.5</v>
      </c>
      <c r="F364" s="1">
        <f t="shared" si="5"/>
        <v>2.1499999999999998E-2</v>
      </c>
    </row>
    <row r="365" spans="1:6" ht="25.5" outlineLevel="2">
      <c r="A365" s="4" t="s">
        <v>60</v>
      </c>
      <c r="B365" s="5" t="s">
        <v>406</v>
      </c>
      <c r="C365" s="5" t="s">
        <v>61</v>
      </c>
      <c r="D365" s="5" t="s">
        <v>11</v>
      </c>
      <c r="E365" s="8">
        <v>28.5</v>
      </c>
      <c r="F365" s="1">
        <f t="shared" si="5"/>
        <v>2.8500000000000001E-2</v>
      </c>
    </row>
    <row r="366" spans="1:6" ht="76.5" outlineLevel="3">
      <c r="A366" s="4" t="s">
        <v>164</v>
      </c>
      <c r="B366" s="5" t="s">
        <v>406</v>
      </c>
      <c r="C366" s="5" t="s">
        <v>165</v>
      </c>
      <c r="D366" s="5" t="s">
        <v>11</v>
      </c>
      <c r="E366" s="8">
        <v>19</v>
      </c>
      <c r="F366" s="1">
        <f t="shared" si="5"/>
        <v>1.9E-2</v>
      </c>
    </row>
    <row r="367" spans="1:6" ht="51" outlineLevel="4">
      <c r="A367" s="4" t="s">
        <v>166</v>
      </c>
      <c r="B367" s="5" t="s">
        <v>406</v>
      </c>
      <c r="C367" s="5" t="s">
        <v>167</v>
      </c>
      <c r="D367" s="5" t="s">
        <v>11</v>
      </c>
      <c r="E367" s="8">
        <v>19</v>
      </c>
      <c r="F367" s="1">
        <f t="shared" si="5"/>
        <v>1.9E-2</v>
      </c>
    </row>
    <row r="368" spans="1:6" ht="76.5" outlineLevel="5">
      <c r="A368" s="4" t="s">
        <v>433</v>
      </c>
      <c r="B368" s="5" t="s">
        <v>406</v>
      </c>
      <c r="C368" s="5" t="s">
        <v>434</v>
      </c>
      <c r="D368" s="5" t="s">
        <v>11</v>
      </c>
      <c r="E368" s="8">
        <v>19</v>
      </c>
      <c r="F368" s="1">
        <f t="shared" si="5"/>
        <v>1.9E-2</v>
      </c>
    </row>
    <row r="369" spans="1:6" ht="51" outlineLevel="6">
      <c r="A369" s="4" t="s">
        <v>28</v>
      </c>
      <c r="B369" s="5" t="s">
        <v>406</v>
      </c>
      <c r="C369" s="5" t="s">
        <v>434</v>
      </c>
      <c r="D369" s="5" t="s">
        <v>29</v>
      </c>
      <c r="E369" s="8">
        <v>19</v>
      </c>
      <c r="F369" s="1">
        <f t="shared" si="5"/>
        <v>1.9E-2</v>
      </c>
    </row>
    <row r="370" spans="1:6" ht="51" outlineLevel="3">
      <c r="A370" s="4" t="s">
        <v>172</v>
      </c>
      <c r="B370" s="5" t="s">
        <v>406</v>
      </c>
      <c r="C370" s="5" t="s">
        <v>173</v>
      </c>
      <c r="D370" s="5" t="s">
        <v>11</v>
      </c>
      <c r="E370" s="8">
        <v>9.5</v>
      </c>
      <c r="F370" s="1">
        <f t="shared" si="5"/>
        <v>9.4999999999999998E-3</v>
      </c>
    </row>
    <row r="371" spans="1:6" ht="114.75" outlineLevel="4">
      <c r="A371" s="4" t="s">
        <v>174</v>
      </c>
      <c r="B371" s="5" t="s">
        <v>406</v>
      </c>
      <c r="C371" s="5" t="s">
        <v>175</v>
      </c>
      <c r="D371" s="5" t="s">
        <v>11</v>
      </c>
      <c r="E371" s="8">
        <v>9.5</v>
      </c>
      <c r="F371" s="1">
        <f t="shared" si="5"/>
        <v>9.4999999999999998E-3</v>
      </c>
    </row>
    <row r="372" spans="1:6" ht="114.75" outlineLevel="5">
      <c r="A372" s="4" t="s">
        <v>425</v>
      </c>
      <c r="B372" s="5" t="s">
        <v>406</v>
      </c>
      <c r="C372" s="5" t="s">
        <v>435</v>
      </c>
      <c r="D372" s="5" t="s">
        <v>11</v>
      </c>
      <c r="E372" s="8">
        <v>9.5</v>
      </c>
      <c r="F372" s="1">
        <f t="shared" si="5"/>
        <v>9.4999999999999998E-3</v>
      </c>
    </row>
    <row r="373" spans="1:6" ht="51" outlineLevel="6">
      <c r="A373" s="4" t="s">
        <v>28</v>
      </c>
      <c r="B373" s="5" t="s">
        <v>406</v>
      </c>
      <c r="C373" s="5" t="s">
        <v>435</v>
      </c>
      <c r="D373" s="5" t="s">
        <v>29</v>
      </c>
      <c r="E373" s="8">
        <v>9.5</v>
      </c>
      <c r="F373" s="1">
        <f t="shared" si="5"/>
        <v>9.4999999999999998E-3</v>
      </c>
    </row>
    <row r="374" spans="1:6" ht="25.5" outlineLevel="1">
      <c r="A374" s="4" t="s">
        <v>436</v>
      </c>
      <c r="B374" s="5" t="s">
        <v>437</v>
      </c>
      <c r="C374" s="5" t="s">
        <v>13</v>
      </c>
      <c r="D374" s="5" t="s">
        <v>11</v>
      </c>
      <c r="E374" s="8">
        <v>38461.465090000005</v>
      </c>
      <c r="F374" s="1">
        <f t="shared" si="5"/>
        <v>38.461465090000004</v>
      </c>
    </row>
    <row r="375" spans="1:6" ht="38.25" outlineLevel="2">
      <c r="A375" s="4" t="s">
        <v>70</v>
      </c>
      <c r="B375" s="5" t="s">
        <v>437</v>
      </c>
      <c r="C375" s="5" t="s">
        <v>71</v>
      </c>
      <c r="D375" s="5" t="s">
        <v>11</v>
      </c>
      <c r="E375" s="8">
        <v>38289.465090000005</v>
      </c>
      <c r="F375" s="1">
        <f t="shared" si="5"/>
        <v>38.289465090000007</v>
      </c>
    </row>
    <row r="376" spans="1:6" ht="38.25" outlineLevel="3">
      <c r="A376" s="4" t="s">
        <v>72</v>
      </c>
      <c r="B376" s="5" t="s">
        <v>437</v>
      </c>
      <c r="C376" s="5" t="s">
        <v>73</v>
      </c>
      <c r="D376" s="5" t="s">
        <v>11</v>
      </c>
      <c r="E376" s="8">
        <v>32409.192210000001</v>
      </c>
      <c r="F376" s="1">
        <f t="shared" si="5"/>
        <v>32.409192210000001</v>
      </c>
    </row>
    <row r="377" spans="1:6" ht="63.75" outlineLevel="4">
      <c r="A377" s="4" t="s">
        <v>74</v>
      </c>
      <c r="B377" s="5" t="s">
        <v>437</v>
      </c>
      <c r="C377" s="5" t="s">
        <v>75</v>
      </c>
      <c r="D377" s="5" t="s">
        <v>11</v>
      </c>
      <c r="E377" s="8">
        <v>31794.192210000001</v>
      </c>
      <c r="F377" s="1">
        <f t="shared" si="5"/>
        <v>31.794192210000002</v>
      </c>
    </row>
    <row r="378" spans="1:6" ht="63.75" outlineLevel="5">
      <c r="A378" s="4" t="s">
        <v>438</v>
      </c>
      <c r="B378" s="5" t="s">
        <v>437</v>
      </c>
      <c r="C378" s="5" t="s">
        <v>439</v>
      </c>
      <c r="D378" s="5" t="s">
        <v>11</v>
      </c>
      <c r="E378" s="8">
        <v>31794.192210000001</v>
      </c>
      <c r="F378" s="1">
        <f t="shared" si="5"/>
        <v>31.794192210000002</v>
      </c>
    </row>
    <row r="379" spans="1:6" ht="114.75" outlineLevel="6">
      <c r="A379" s="4" t="s">
        <v>22</v>
      </c>
      <c r="B379" s="5" t="s">
        <v>437</v>
      </c>
      <c r="C379" s="5" t="s">
        <v>439</v>
      </c>
      <c r="D379" s="5" t="s">
        <v>23</v>
      </c>
      <c r="E379" s="8">
        <v>26973.472000000002</v>
      </c>
      <c r="F379" s="1">
        <f t="shared" si="5"/>
        <v>26.973472000000001</v>
      </c>
    </row>
    <row r="380" spans="1:6" ht="51" outlineLevel="6">
      <c r="A380" s="4" t="s">
        <v>28</v>
      </c>
      <c r="B380" s="5" t="s">
        <v>437</v>
      </c>
      <c r="C380" s="5" t="s">
        <v>439</v>
      </c>
      <c r="D380" s="5" t="s">
        <v>29</v>
      </c>
      <c r="E380" s="8">
        <v>4741.56621</v>
      </c>
      <c r="F380" s="1">
        <f t="shared" si="5"/>
        <v>4.7415662100000002</v>
      </c>
    </row>
    <row r="381" spans="1:6" ht="25.5" outlineLevel="6">
      <c r="A381" s="4" t="s">
        <v>36</v>
      </c>
      <c r="B381" s="5" t="s">
        <v>437</v>
      </c>
      <c r="C381" s="5" t="s">
        <v>439</v>
      </c>
      <c r="D381" s="5" t="s">
        <v>37</v>
      </c>
      <c r="E381" s="8">
        <v>79.153999999999996</v>
      </c>
      <c r="F381" s="1">
        <f t="shared" si="5"/>
        <v>7.9154000000000002E-2</v>
      </c>
    </row>
    <row r="382" spans="1:6" ht="51" outlineLevel="4">
      <c r="A382" s="4" t="s">
        <v>440</v>
      </c>
      <c r="B382" s="5" t="s">
        <v>437</v>
      </c>
      <c r="C382" s="5" t="s">
        <v>441</v>
      </c>
      <c r="D382" s="5" t="s">
        <v>11</v>
      </c>
      <c r="E382" s="8">
        <v>615</v>
      </c>
      <c r="F382" s="1">
        <f t="shared" si="5"/>
        <v>0.61499999999999999</v>
      </c>
    </row>
    <row r="383" spans="1:6" ht="63.75" outlineLevel="5">
      <c r="A383" s="4" t="s">
        <v>442</v>
      </c>
      <c r="B383" s="5" t="s">
        <v>437</v>
      </c>
      <c r="C383" s="5" t="s">
        <v>443</v>
      </c>
      <c r="D383" s="5" t="s">
        <v>11</v>
      </c>
      <c r="E383" s="8">
        <v>615</v>
      </c>
      <c r="F383" s="1">
        <f t="shared" ref="F383:F446" si="6">E383/$F$5</f>
        <v>0.61499999999999999</v>
      </c>
    </row>
    <row r="384" spans="1:6" ht="51" outlineLevel="6">
      <c r="A384" s="4" t="s">
        <v>28</v>
      </c>
      <c r="B384" s="5" t="s">
        <v>437</v>
      </c>
      <c r="C384" s="5" t="s">
        <v>443</v>
      </c>
      <c r="D384" s="5" t="s">
        <v>29</v>
      </c>
      <c r="E384" s="8">
        <v>615</v>
      </c>
      <c r="F384" s="1">
        <f t="shared" si="6"/>
        <v>0.61499999999999999</v>
      </c>
    </row>
    <row r="385" spans="1:6" ht="38.25" outlineLevel="3">
      <c r="A385" s="4" t="s">
        <v>444</v>
      </c>
      <c r="B385" s="5" t="s">
        <v>437</v>
      </c>
      <c r="C385" s="5" t="s">
        <v>445</v>
      </c>
      <c r="D385" s="5" t="s">
        <v>11</v>
      </c>
      <c r="E385" s="8">
        <v>5880.2728799999995</v>
      </c>
      <c r="F385" s="1">
        <f t="shared" si="6"/>
        <v>5.8802728799999997</v>
      </c>
    </row>
    <row r="386" spans="1:6" ht="63.75" outlineLevel="4">
      <c r="A386" s="4" t="s">
        <v>446</v>
      </c>
      <c r="B386" s="5" t="s">
        <v>437</v>
      </c>
      <c r="C386" s="5" t="s">
        <v>447</v>
      </c>
      <c r="D386" s="5" t="s">
        <v>11</v>
      </c>
      <c r="E386" s="8">
        <v>5880.2728799999995</v>
      </c>
      <c r="F386" s="1">
        <f t="shared" si="6"/>
        <v>5.8802728799999997</v>
      </c>
    </row>
    <row r="387" spans="1:6" ht="114.75" outlineLevel="5">
      <c r="A387" s="4" t="s">
        <v>448</v>
      </c>
      <c r="B387" s="5" t="s">
        <v>437</v>
      </c>
      <c r="C387" s="5" t="s">
        <v>449</v>
      </c>
      <c r="D387" s="5" t="s">
        <v>11</v>
      </c>
      <c r="E387" s="8">
        <v>2292.4</v>
      </c>
      <c r="F387" s="1">
        <f t="shared" si="6"/>
        <v>2.2924000000000002</v>
      </c>
    </row>
    <row r="388" spans="1:6" ht="63.75" outlineLevel="6">
      <c r="A388" s="4" t="s">
        <v>100</v>
      </c>
      <c r="B388" s="5" t="s">
        <v>437</v>
      </c>
      <c r="C388" s="5" t="s">
        <v>449</v>
      </c>
      <c r="D388" s="5" t="s">
        <v>101</v>
      </c>
      <c r="E388" s="8">
        <v>2292.4</v>
      </c>
      <c r="F388" s="1">
        <f t="shared" si="6"/>
        <v>2.2924000000000002</v>
      </c>
    </row>
    <row r="389" spans="1:6" ht="38.25" outlineLevel="5">
      <c r="A389" s="4" t="s">
        <v>413</v>
      </c>
      <c r="B389" s="5" t="s">
        <v>437</v>
      </c>
      <c r="C389" s="5" t="s">
        <v>450</v>
      </c>
      <c r="D389" s="5" t="s">
        <v>11</v>
      </c>
      <c r="E389" s="8">
        <v>300</v>
      </c>
      <c r="F389" s="1">
        <f t="shared" si="6"/>
        <v>0.3</v>
      </c>
    </row>
    <row r="390" spans="1:6" ht="63.75" outlineLevel="6">
      <c r="A390" s="4" t="s">
        <v>100</v>
      </c>
      <c r="B390" s="5" t="s">
        <v>437</v>
      </c>
      <c r="C390" s="5" t="s">
        <v>450</v>
      </c>
      <c r="D390" s="5" t="s">
        <v>101</v>
      </c>
      <c r="E390" s="8">
        <v>300</v>
      </c>
      <c r="F390" s="1">
        <f t="shared" si="6"/>
        <v>0.3</v>
      </c>
    </row>
    <row r="391" spans="1:6" ht="38.25" outlineLevel="5">
      <c r="A391" s="4" t="s">
        <v>451</v>
      </c>
      <c r="B391" s="5" t="s">
        <v>437</v>
      </c>
      <c r="C391" s="5" t="s">
        <v>452</v>
      </c>
      <c r="D391" s="5" t="s">
        <v>11</v>
      </c>
      <c r="E391" s="8">
        <v>179.2</v>
      </c>
      <c r="F391" s="1">
        <f t="shared" si="6"/>
        <v>0.1792</v>
      </c>
    </row>
    <row r="392" spans="1:6" ht="63.75" outlineLevel="6">
      <c r="A392" s="4" t="s">
        <v>100</v>
      </c>
      <c r="B392" s="5" t="s">
        <v>437</v>
      </c>
      <c r="C392" s="5" t="s">
        <v>452</v>
      </c>
      <c r="D392" s="5" t="s">
        <v>101</v>
      </c>
      <c r="E392" s="8">
        <v>179.2</v>
      </c>
      <c r="F392" s="1">
        <f t="shared" si="6"/>
        <v>0.1792</v>
      </c>
    </row>
    <row r="393" spans="1:6" ht="114.75" outlineLevel="5">
      <c r="A393" s="4" t="s">
        <v>453</v>
      </c>
      <c r="B393" s="5" t="s">
        <v>437</v>
      </c>
      <c r="C393" s="5" t="s">
        <v>454</v>
      </c>
      <c r="D393" s="5" t="s">
        <v>11</v>
      </c>
      <c r="E393" s="8">
        <v>3108.6728800000001</v>
      </c>
      <c r="F393" s="1">
        <f t="shared" si="6"/>
        <v>3.1086728799999999</v>
      </c>
    </row>
    <row r="394" spans="1:6" ht="63.75" outlineLevel="6">
      <c r="A394" s="4" t="s">
        <v>100</v>
      </c>
      <c r="B394" s="5" t="s">
        <v>437</v>
      </c>
      <c r="C394" s="5" t="s">
        <v>454</v>
      </c>
      <c r="D394" s="5" t="s">
        <v>101</v>
      </c>
      <c r="E394" s="8">
        <v>3108.6728800000001</v>
      </c>
      <c r="F394" s="1">
        <f t="shared" si="6"/>
        <v>3.1086728799999999</v>
      </c>
    </row>
    <row r="395" spans="1:6" ht="76.5" outlineLevel="2">
      <c r="A395" s="4" t="s">
        <v>92</v>
      </c>
      <c r="B395" s="5" t="s">
        <v>437</v>
      </c>
      <c r="C395" s="5" t="s">
        <v>93</v>
      </c>
      <c r="D395" s="5" t="s">
        <v>11</v>
      </c>
      <c r="E395" s="8">
        <v>172</v>
      </c>
      <c r="F395" s="1">
        <f t="shared" si="6"/>
        <v>0.17199999999999999</v>
      </c>
    </row>
    <row r="396" spans="1:6" ht="63.75" outlineLevel="3">
      <c r="A396" s="4" t="s">
        <v>421</v>
      </c>
      <c r="B396" s="5" t="s">
        <v>437</v>
      </c>
      <c r="C396" s="5" t="s">
        <v>422</v>
      </c>
      <c r="D396" s="5" t="s">
        <v>11</v>
      </c>
      <c r="E396" s="8">
        <v>172</v>
      </c>
      <c r="F396" s="1">
        <f t="shared" si="6"/>
        <v>0.17199999999999999</v>
      </c>
    </row>
    <row r="397" spans="1:6" ht="63.75" outlineLevel="4">
      <c r="A397" s="4" t="s">
        <v>423</v>
      </c>
      <c r="B397" s="5" t="s">
        <v>437</v>
      </c>
      <c r="C397" s="5" t="s">
        <v>424</v>
      </c>
      <c r="D397" s="5" t="s">
        <v>11</v>
      </c>
      <c r="E397" s="8">
        <v>172</v>
      </c>
      <c r="F397" s="1">
        <f t="shared" si="6"/>
        <v>0.17199999999999999</v>
      </c>
    </row>
    <row r="398" spans="1:6" ht="114.75" outlineLevel="5">
      <c r="A398" s="4" t="s">
        <v>425</v>
      </c>
      <c r="B398" s="5" t="s">
        <v>437</v>
      </c>
      <c r="C398" s="5" t="s">
        <v>426</v>
      </c>
      <c r="D398" s="5" t="s">
        <v>11</v>
      </c>
      <c r="E398" s="8">
        <v>112</v>
      </c>
      <c r="F398" s="1">
        <f t="shared" si="6"/>
        <v>0.112</v>
      </c>
    </row>
    <row r="399" spans="1:6" ht="51" outlineLevel="6">
      <c r="A399" s="4" t="s">
        <v>28</v>
      </c>
      <c r="B399" s="5" t="s">
        <v>437</v>
      </c>
      <c r="C399" s="5" t="s">
        <v>426</v>
      </c>
      <c r="D399" s="5" t="s">
        <v>29</v>
      </c>
      <c r="E399" s="8">
        <v>112</v>
      </c>
      <c r="F399" s="1">
        <f t="shared" si="6"/>
        <v>0.112</v>
      </c>
    </row>
    <row r="400" spans="1:6" ht="51" outlineLevel="5">
      <c r="A400" s="4" t="s">
        <v>455</v>
      </c>
      <c r="B400" s="5" t="s">
        <v>437</v>
      </c>
      <c r="C400" s="5" t="s">
        <v>456</v>
      </c>
      <c r="D400" s="5" t="s">
        <v>11</v>
      </c>
      <c r="E400" s="8">
        <v>60</v>
      </c>
      <c r="F400" s="1">
        <f t="shared" si="6"/>
        <v>0.06</v>
      </c>
    </row>
    <row r="401" spans="1:6" ht="51" outlineLevel="6">
      <c r="A401" s="4" t="s">
        <v>28</v>
      </c>
      <c r="B401" s="5" t="s">
        <v>437</v>
      </c>
      <c r="C401" s="5" t="s">
        <v>456</v>
      </c>
      <c r="D401" s="5" t="s">
        <v>29</v>
      </c>
      <c r="E401" s="8">
        <v>60</v>
      </c>
      <c r="F401" s="1">
        <f t="shared" si="6"/>
        <v>0.06</v>
      </c>
    </row>
    <row r="402" spans="1:6">
      <c r="A402" s="4" t="s">
        <v>457</v>
      </c>
      <c r="B402" s="5" t="s">
        <v>458</v>
      </c>
      <c r="C402" s="5" t="s">
        <v>13</v>
      </c>
      <c r="D402" s="5" t="s">
        <v>11</v>
      </c>
      <c r="E402" s="8">
        <v>369205.65937999997</v>
      </c>
      <c r="F402" s="1">
        <f t="shared" si="6"/>
        <v>369.20565937999999</v>
      </c>
    </row>
    <row r="403" spans="1:6" outlineLevel="1">
      <c r="A403" s="4" t="s">
        <v>459</v>
      </c>
      <c r="B403" s="5" t="s">
        <v>460</v>
      </c>
      <c r="C403" s="5" t="s">
        <v>13</v>
      </c>
      <c r="D403" s="5" t="s">
        <v>11</v>
      </c>
      <c r="E403" s="8">
        <v>369205.65937999997</v>
      </c>
      <c r="F403" s="1">
        <f t="shared" si="6"/>
        <v>369.20565937999999</v>
      </c>
    </row>
    <row r="404" spans="1:6" ht="25.5" outlineLevel="2">
      <c r="A404" s="4" t="s">
        <v>395</v>
      </c>
      <c r="B404" s="5" t="s">
        <v>460</v>
      </c>
      <c r="C404" s="5" t="s">
        <v>396</v>
      </c>
      <c r="D404" s="5" t="s">
        <v>11</v>
      </c>
      <c r="E404" s="8">
        <v>369205.65937999997</v>
      </c>
      <c r="F404" s="1">
        <f t="shared" si="6"/>
        <v>369.20565937999999</v>
      </c>
    </row>
    <row r="405" spans="1:6" ht="25.5" outlineLevel="3">
      <c r="A405" s="4" t="s">
        <v>397</v>
      </c>
      <c r="B405" s="5" t="s">
        <v>460</v>
      </c>
      <c r="C405" s="5" t="s">
        <v>398</v>
      </c>
      <c r="D405" s="5" t="s">
        <v>11</v>
      </c>
      <c r="E405" s="8">
        <v>367934.65937999997</v>
      </c>
      <c r="F405" s="1">
        <f t="shared" si="6"/>
        <v>367.93465937999997</v>
      </c>
    </row>
    <row r="406" spans="1:6" ht="76.5" outlineLevel="4">
      <c r="A406" s="4" t="s">
        <v>461</v>
      </c>
      <c r="B406" s="5" t="s">
        <v>460</v>
      </c>
      <c r="C406" s="5" t="s">
        <v>462</v>
      </c>
      <c r="D406" s="5" t="s">
        <v>11</v>
      </c>
      <c r="E406" s="8">
        <v>240492.565</v>
      </c>
      <c r="F406" s="1">
        <f t="shared" si="6"/>
        <v>240.49256500000001</v>
      </c>
    </row>
    <row r="407" spans="1:6" ht="63.75" outlineLevel="5">
      <c r="A407" s="4" t="s">
        <v>463</v>
      </c>
      <c r="B407" s="5" t="s">
        <v>460</v>
      </c>
      <c r="C407" s="5" t="s">
        <v>464</v>
      </c>
      <c r="D407" s="5" t="s">
        <v>11</v>
      </c>
      <c r="E407" s="8">
        <v>240192.565</v>
      </c>
      <c r="F407" s="1">
        <f t="shared" si="6"/>
        <v>240.192565</v>
      </c>
    </row>
    <row r="408" spans="1:6" ht="63.75" outlineLevel="6">
      <c r="A408" s="4" t="s">
        <v>100</v>
      </c>
      <c r="B408" s="5" t="s">
        <v>460</v>
      </c>
      <c r="C408" s="5" t="s">
        <v>464</v>
      </c>
      <c r="D408" s="5" t="s">
        <v>101</v>
      </c>
      <c r="E408" s="8">
        <v>240192.565</v>
      </c>
      <c r="F408" s="1">
        <f t="shared" si="6"/>
        <v>240.192565</v>
      </c>
    </row>
    <row r="409" spans="1:6" ht="140.25" outlineLevel="5">
      <c r="A409" s="4" t="s">
        <v>465</v>
      </c>
      <c r="B409" s="5" t="s">
        <v>460</v>
      </c>
      <c r="C409" s="5" t="s">
        <v>466</v>
      </c>
      <c r="D409" s="5" t="s">
        <v>11</v>
      </c>
      <c r="E409" s="8">
        <v>300</v>
      </c>
      <c r="F409" s="1">
        <f t="shared" si="6"/>
        <v>0.3</v>
      </c>
    </row>
    <row r="410" spans="1:6" ht="63.75" outlineLevel="6">
      <c r="A410" s="4" t="s">
        <v>100</v>
      </c>
      <c r="B410" s="5" t="s">
        <v>460</v>
      </c>
      <c r="C410" s="5" t="s">
        <v>466</v>
      </c>
      <c r="D410" s="5" t="s">
        <v>101</v>
      </c>
      <c r="E410" s="8">
        <v>300</v>
      </c>
      <c r="F410" s="1">
        <f t="shared" si="6"/>
        <v>0.3</v>
      </c>
    </row>
    <row r="411" spans="1:6" ht="25.5" outlineLevel="4">
      <c r="A411" s="4" t="s">
        <v>467</v>
      </c>
      <c r="B411" s="5" t="s">
        <v>460</v>
      </c>
      <c r="C411" s="5" t="s">
        <v>468</v>
      </c>
      <c r="D411" s="5" t="s">
        <v>11</v>
      </c>
      <c r="E411" s="8">
        <v>114827.34</v>
      </c>
      <c r="F411" s="1">
        <f t="shared" si="6"/>
        <v>114.82733999999999</v>
      </c>
    </row>
    <row r="412" spans="1:6" ht="63.75" outlineLevel="5">
      <c r="A412" s="4" t="s">
        <v>469</v>
      </c>
      <c r="B412" s="5" t="s">
        <v>460</v>
      </c>
      <c r="C412" s="5" t="s">
        <v>470</v>
      </c>
      <c r="D412" s="5" t="s">
        <v>11</v>
      </c>
      <c r="E412" s="8">
        <v>114415.34</v>
      </c>
      <c r="F412" s="1">
        <f t="shared" si="6"/>
        <v>114.41534</v>
      </c>
    </row>
    <row r="413" spans="1:6" ht="63.75" outlineLevel="6">
      <c r="A413" s="4" t="s">
        <v>100</v>
      </c>
      <c r="B413" s="5" t="s">
        <v>460</v>
      </c>
      <c r="C413" s="5" t="s">
        <v>470</v>
      </c>
      <c r="D413" s="5" t="s">
        <v>101</v>
      </c>
      <c r="E413" s="8">
        <v>114415.34</v>
      </c>
      <c r="F413" s="1">
        <f t="shared" si="6"/>
        <v>114.41534</v>
      </c>
    </row>
    <row r="414" spans="1:6" ht="89.25" outlineLevel="5">
      <c r="A414" s="4" t="s">
        <v>471</v>
      </c>
      <c r="B414" s="5" t="s">
        <v>460</v>
      </c>
      <c r="C414" s="5" t="s">
        <v>472</v>
      </c>
      <c r="D414" s="5" t="s">
        <v>11</v>
      </c>
      <c r="E414" s="8">
        <v>412</v>
      </c>
      <c r="F414" s="1">
        <f t="shared" si="6"/>
        <v>0.41199999999999998</v>
      </c>
    </row>
    <row r="415" spans="1:6" ht="63.75" outlineLevel="6">
      <c r="A415" s="4" t="s">
        <v>100</v>
      </c>
      <c r="B415" s="5" t="s">
        <v>460</v>
      </c>
      <c r="C415" s="5" t="s">
        <v>472</v>
      </c>
      <c r="D415" s="5" t="s">
        <v>101</v>
      </c>
      <c r="E415" s="8">
        <v>412</v>
      </c>
      <c r="F415" s="1">
        <f t="shared" si="6"/>
        <v>0.41199999999999998</v>
      </c>
    </row>
    <row r="416" spans="1:6" ht="25.5" outlineLevel="4">
      <c r="A416" s="4" t="s">
        <v>473</v>
      </c>
      <c r="B416" s="5" t="s">
        <v>460</v>
      </c>
      <c r="C416" s="5" t="s">
        <v>474</v>
      </c>
      <c r="D416" s="5" t="s">
        <v>11</v>
      </c>
      <c r="E416" s="8">
        <v>12614.75438</v>
      </c>
      <c r="F416" s="1">
        <f t="shared" si="6"/>
        <v>12.614754380000001</v>
      </c>
    </row>
    <row r="417" spans="1:6" ht="63.75" outlineLevel="5">
      <c r="A417" s="4" t="s">
        <v>475</v>
      </c>
      <c r="B417" s="5" t="s">
        <v>460</v>
      </c>
      <c r="C417" s="5" t="s">
        <v>476</v>
      </c>
      <c r="D417" s="5" t="s">
        <v>11</v>
      </c>
      <c r="E417" s="8">
        <v>11804.735000000001</v>
      </c>
      <c r="F417" s="1">
        <f t="shared" si="6"/>
        <v>11.804735000000001</v>
      </c>
    </row>
    <row r="418" spans="1:6" ht="63.75" outlineLevel="6">
      <c r="A418" s="4" t="s">
        <v>100</v>
      </c>
      <c r="B418" s="5" t="s">
        <v>460</v>
      </c>
      <c r="C418" s="5" t="s">
        <v>476</v>
      </c>
      <c r="D418" s="5" t="s">
        <v>101</v>
      </c>
      <c r="E418" s="8">
        <v>11804.735000000001</v>
      </c>
      <c r="F418" s="1">
        <f t="shared" si="6"/>
        <v>11.804735000000001</v>
      </c>
    </row>
    <row r="419" spans="1:6" ht="38.25" outlineLevel="5">
      <c r="A419" s="4" t="s">
        <v>477</v>
      </c>
      <c r="B419" s="5" t="s">
        <v>460</v>
      </c>
      <c r="C419" s="5" t="s">
        <v>478</v>
      </c>
      <c r="D419" s="5" t="s">
        <v>11</v>
      </c>
      <c r="E419" s="8">
        <v>810.01937999999996</v>
      </c>
      <c r="F419" s="1">
        <f t="shared" si="6"/>
        <v>0.81001937999999996</v>
      </c>
    </row>
    <row r="420" spans="1:6" ht="63.75" outlineLevel="6">
      <c r="A420" s="4" t="s">
        <v>100</v>
      </c>
      <c r="B420" s="5" t="s">
        <v>460</v>
      </c>
      <c r="C420" s="5" t="s">
        <v>478</v>
      </c>
      <c r="D420" s="5" t="s">
        <v>101</v>
      </c>
      <c r="E420" s="8">
        <v>810.01937999999996</v>
      </c>
      <c r="F420" s="1">
        <f t="shared" si="6"/>
        <v>0.81001937999999996</v>
      </c>
    </row>
    <row r="421" spans="1:6" ht="38.25" outlineLevel="3">
      <c r="A421" s="4" t="s">
        <v>479</v>
      </c>
      <c r="B421" s="5" t="s">
        <v>460</v>
      </c>
      <c r="C421" s="5" t="s">
        <v>480</v>
      </c>
      <c r="D421" s="5" t="s">
        <v>11</v>
      </c>
      <c r="E421" s="8">
        <v>1271</v>
      </c>
      <c r="F421" s="1">
        <f t="shared" si="6"/>
        <v>1.2709999999999999</v>
      </c>
    </row>
    <row r="422" spans="1:6" ht="38.25" outlineLevel="4">
      <c r="A422" s="4" t="s">
        <v>481</v>
      </c>
      <c r="B422" s="5" t="s">
        <v>460</v>
      </c>
      <c r="C422" s="5" t="s">
        <v>482</v>
      </c>
      <c r="D422" s="5" t="s">
        <v>11</v>
      </c>
      <c r="E422" s="8">
        <v>1271</v>
      </c>
      <c r="F422" s="1">
        <f t="shared" si="6"/>
        <v>1.2709999999999999</v>
      </c>
    </row>
    <row r="423" spans="1:6" ht="51" outlineLevel="5">
      <c r="A423" s="4" t="s">
        <v>483</v>
      </c>
      <c r="B423" s="5" t="s">
        <v>460</v>
      </c>
      <c r="C423" s="5" t="s">
        <v>484</v>
      </c>
      <c r="D423" s="5" t="s">
        <v>11</v>
      </c>
      <c r="E423" s="8">
        <v>601</v>
      </c>
      <c r="F423" s="1">
        <f t="shared" si="6"/>
        <v>0.60099999999999998</v>
      </c>
    </row>
    <row r="424" spans="1:6" ht="51" outlineLevel="6">
      <c r="A424" s="4" t="s">
        <v>28</v>
      </c>
      <c r="B424" s="5" t="s">
        <v>460</v>
      </c>
      <c r="C424" s="5" t="s">
        <v>484</v>
      </c>
      <c r="D424" s="5" t="s">
        <v>29</v>
      </c>
      <c r="E424" s="8">
        <v>601</v>
      </c>
      <c r="F424" s="1">
        <f t="shared" si="6"/>
        <v>0.60099999999999998</v>
      </c>
    </row>
    <row r="425" spans="1:6" ht="63.75" outlineLevel="5">
      <c r="A425" s="4" t="s">
        <v>485</v>
      </c>
      <c r="B425" s="5" t="s">
        <v>460</v>
      </c>
      <c r="C425" s="5" t="s">
        <v>486</v>
      </c>
      <c r="D425" s="5" t="s">
        <v>11</v>
      </c>
      <c r="E425" s="8">
        <v>670</v>
      </c>
      <c r="F425" s="1">
        <f t="shared" si="6"/>
        <v>0.67</v>
      </c>
    </row>
    <row r="426" spans="1:6" ht="51" outlineLevel="6">
      <c r="A426" s="4" t="s">
        <v>28</v>
      </c>
      <c r="B426" s="5" t="s">
        <v>460</v>
      </c>
      <c r="C426" s="5" t="s">
        <v>486</v>
      </c>
      <c r="D426" s="5" t="s">
        <v>29</v>
      </c>
      <c r="E426" s="8">
        <v>670</v>
      </c>
      <c r="F426" s="1">
        <f t="shared" si="6"/>
        <v>0.67</v>
      </c>
    </row>
    <row r="427" spans="1:6">
      <c r="A427" s="4" t="s">
        <v>487</v>
      </c>
      <c r="B427" s="5" t="s">
        <v>488</v>
      </c>
      <c r="C427" s="5" t="s">
        <v>13</v>
      </c>
      <c r="D427" s="5" t="s">
        <v>11</v>
      </c>
      <c r="E427" s="8">
        <v>12339.48704</v>
      </c>
      <c r="F427" s="1">
        <f t="shared" si="6"/>
        <v>12.33948704</v>
      </c>
    </row>
    <row r="428" spans="1:6" outlineLevel="1">
      <c r="A428" s="4" t="s">
        <v>489</v>
      </c>
      <c r="B428" s="5" t="s">
        <v>490</v>
      </c>
      <c r="C428" s="5" t="s">
        <v>13</v>
      </c>
      <c r="D428" s="5" t="s">
        <v>11</v>
      </c>
      <c r="E428" s="8">
        <v>9600</v>
      </c>
      <c r="F428" s="1">
        <f t="shared" si="6"/>
        <v>9.6</v>
      </c>
    </row>
    <row r="429" spans="1:6" ht="38.25" outlineLevel="2">
      <c r="A429" s="4" t="s">
        <v>491</v>
      </c>
      <c r="B429" s="5" t="s">
        <v>490</v>
      </c>
      <c r="C429" s="5" t="s">
        <v>492</v>
      </c>
      <c r="D429" s="5" t="s">
        <v>11</v>
      </c>
      <c r="E429" s="8">
        <v>9600</v>
      </c>
      <c r="F429" s="1">
        <f t="shared" si="6"/>
        <v>9.6</v>
      </c>
    </row>
    <row r="430" spans="1:6" ht="38.25" outlineLevel="3">
      <c r="A430" s="4" t="s">
        <v>493</v>
      </c>
      <c r="B430" s="5" t="s">
        <v>490</v>
      </c>
      <c r="C430" s="5" t="s">
        <v>494</v>
      </c>
      <c r="D430" s="5" t="s">
        <v>11</v>
      </c>
      <c r="E430" s="8">
        <v>9600</v>
      </c>
      <c r="F430" s="1">
        <f t="shared" si="6"/>
        <v>9.6</v>
      </c>
    </row>
    <row r="431" spans="1:6" ht="63.75" outlineLevel="4">
      <c r="A431" s="4" t="s">
        <v>495</v>
      </c>
      <c r="B431" s="5" t="s">
        <v>490</v>
      </c>
      <c r="C431" s="5" t="s">
        <v>496</v>
      </c>
      <c r="D431" s="5" t="s">
        <v>11</v>
      </c>
      <c r="E431" s="8">
        <v>9600</v>
      </c>
      <c r="F431" s="1">
        <f t="shared" si="6"/>
        <v>9.6</v>
      </c>
    </row>
    <row r="432" spans="1:6" ht="51" outlineLevel="5">
      <c r="A432" s="4" t="s">
        <v>497</v>
      </c>
      <c r="B432" s="5" t="s">
        <v>490</v>
      </c>
      <c r="C432" s="5" t="s">
        <v>498</v>
      </c>
      <c r="D432" s="5" t="s">
        <v>11</v>
      </c>
      <c r="E432" s="8">
        <v>9600</v>
      </c>
      <c r="F432" s="1">
        <f t="shared" si="6"/>
        <v>9.6</v>
      </c>
    </row>
    <row r="433" spans="1:6" ht="25.5" outlineLevel="6">
      <c r="A433" s="4" t="s">
        <v>499</v>
      </c>
      <c r="B433" s="5" t="s">
        <v>490</v>
      </c>
      <c r="C433" s="5" t="s">
        <v>498</v>
      </c>
      <c r="D433" s="5" t="s">
        <v>500</v>
      </c>
      <c r="E433" s="8">
        <v>9600</v>
      </c>
      <c r="F433" s="1">
        <f t="shared" si="6"/>
        <v>9.6</v>
      </c>
    </row>
    <row r="434" spans="1:6" ht="25.5" outlineLevel="1">
      <c r="A434" s="4" t="s">
        <v>501</v>
      </c>
      <c r="B434" s="5" t="s">
        <v>502</v>
      </c>
      <c r="C434" s="5" t="s">
        <v>13</v>
      </c>
      <c r="D434" s="5" t="s">
        <v>11</v>
      </c>
      <c r="E434" s="8">
        <v>511.11111</v>
      </c>
      <c r="F434" s="1">
        <f t="shared" si="6"/>
        <v>0.51111110999999998</v>
      </c>
    </row>
    <row r="435" spans="1:6" ht="51" outlineLevel="2">
      <c r="A435" s="4" t="s">
        <v>272</v>
      </c>
      <c r="B435" s="5" t="s">
        <v>502</v>
      </c>
      <c r="C435" s="5" t="s">
        <v>273</v>
      </c>
      <c r="D435" s="5" t="s">
        <v>11</v>
      </c>
      <c r="E435" s="8">
        <v>511.11111</v>
      </c>
      <c r="F435" s="1">
        <f t="shared" si="6"/>
        <v>0.51111110999999998</v>
      </c>
    </row>
    <row r="436" spans="1:6" ht="63.75" outlineLevel="3">
      <c r="A436" s="4" t="s">
        <v>274</v>
      </c>
      <c r="B436" s="5" t="s">
        <v>502</v>
      </c>
      <c r="C436" s="5" t="s">
        <v>275</v>
      </c>
      <c r="D436" s="5" t="s">
        <v>11</v>
      </c>
      <c r="E436" s="8">
        <v>511.11111</v>
      </c>
      <c r="F436" s="1">
        <f t="shared" si="6"/>
        <v>0.51111110999999998</v>
      </c>
    </row>
    <row r="437" spans="1:6" ht="63.75" outlineLevel="4">
      <c r="A437" s="4" t="s">
        <v>503</v>
      </c>
      <c r="B437" s="5" t="s">
        <v>502</v>
      </c>
      <c r="C437" s="5" t="s">
        <v>504</v>
      </c>
      <c r="D437" s="5" t="s">
        <v>11</v>
      </c>
      <c r="E437" s="8">
        <v>511.11111</v>
      </c>
      <c r="F437" s="1">
        <f t="shared" si="6"/>
        <v>0.51111110999999998</v>
      </c>
    </row>
    <row r="438" spans="1:6" ht="204" outlineLevel="5">
      <c r="A438" s="4" t="s">
        <v>505</v>
      </c>
      <c r="B438" s="5" t="s">
        <v>502</v>
      </c>
      <c r="C438" s="5" t="s">
        <v>506</v>
      </c>
      <c r="D438" s="5" t="s">
        <v>11</v>
      </c>
      <c r="E438" s="8">
        <v>506</v>
      </c>
      <c r="F438" s="1">
        <f t="shared" si="6"/>
        <v>0.50600000000000001</v>
      </c>
    </row>
    <row r="439" spans="1:6" ht="51" outlineLevel="6">
      <c r="A439" s="4" t="s">
        <v>28</v>
      </c>
      <c r="B439" s="5" t="s">
        <v>502</v>
      </c>
      <c r="C439" s="5" t="s">
        <v>506</v>
      </c>
      <c r="D439" s="5" t="s">
        <v>29</v>
      </c>
      <c r="E439" s="8">
        <v>506</v>
      </c>
      <c r="F439" s="1">
        <f t="shared" si="6"/>
        <v>0.50600000000000001</v>
      </c>
    </row>
    <row r="440" spans="1:6" ht="216.75" outlineLevel="5">
      <c r="A440" s="4" t="s">
        <v>507</v>
      </c>
      <c r="B440" s="5" t="s">
        <v>502</v>
      </c>
      <c r="C440" s="5" t="s">
        <v>508</v>
      </c>
      <c r="D440" s="5" t="s">
        <v>11</v>
      </c>
      <c r="E440" s="8">
        <v>5.11111</v>
      </c>
      <c r="F440" s="1">
        <f t="shared" si="6"/>
        <v>5.1111100000000003E-3</v>
      </c>
    </row>
    <row r="441" spans="1:6" ht="51" outlineLevel="6">
      <c r="A441" s="4" t="s">
        <v>28</v>
      </c>
      <c r="B441" s="5" t="s">
        <v>502</v>
      </c>
      <c r="C441" s="5" t="s">
        <v>508</v>
      </c>
      <c r="D441" s="5" t="s">
        <v>29</v>
      </c>
      <c r="E441" s="8">
        <v>5.11111</v>
      </c>
      <c r="F441" s="1">
        <f t="shared" si="6"/>
        <v>5.1111100000000003E-3</v>
      </c>
    </row>
    <row r="442" spans="1:6" ht="25.5" outlineLevel="1">
      <c r="A442" s="4" t="s">
        <v>509</v>
      </c>
      <c r="B442" s="5" t="s">
        <v>510</v>
      </c>
      <c r="C442" s="5" t="s">
        <v>13</v>
      </c>
      <c r="D442" s="5" t="s">
        <v>11</v>
      </c>
      <c r="E442" s="8">
        <v>2228.3759300000002</v>
      </c>
      <c r="F442" s="1">
        <f t="shared" si="6"/>
        <v>2.2283759300000003</v>
      </c>
    </row>
    <row r="443" spans="1:6" ht="38.25" outlineLevel="2">
      <c r="A443" s="4" t="s">
        <v>491</v>
      </c>
      <c r="B443" s="5" t="s">
        <v>510</v>
      </c>
      <c r="C443" s="5" t="s">
        <v>492</v>
      </c>
      <c r="D443" s="5" t="s">
        <v>11</v>
      </c>
      <c r="E443" s="8">
        <v>2228.3759300000002</v>
      </c>
      <c r="F443" s="1">
        <f t="shared" si="6"/>
        <v>2.2283759300000003</v>
      </c>
    </row>
    <row r="444" spans="1:6" ht="38.25" outlineLevel="3">
      <c r="A444" s="4" t="s">
        <v>493</v>
      </c>
      <c r="B444" s="5" t="s">
        <v>510</v>
      </c>
      <c r="C444" s="5" t="s">
        <v>494</v>
      </c>
      <c r="D444" s="5" t="s">
        <v>11</v>
      </c>
      <c r="E444" s="8">
        <v>2228.3759300000002</v>
      </c>
      <c r="F444" s="1">
        <f t="shared" si="6"/>
        <v>2.2283759300000003</v>
      </c>
    </row>
    <row r="445" spans="1:6" ht="38.25" outlineLevel="4">
      <c r="A445" s="4" t="s">
        <v>511</v>
      </c>
      <c r="B445" s="5" t="s">
        <v>510</v>
      </c>
      <c r="C445" s="5" t="s">
        <v>512</v>
      </c>
      <c r="D445" s="5" t="s">
        <v>11</v>
      </c>
      <c r="E445" s="8">
        <v>1689.67993</v>
      </c>
      <c r="F445" s="1">
        <f t="shared" si="6"/>
        <v>1.6896799300000001</v>
      </c>
    </row>
    <row r="446" spans="1:6" ht="178.5" outlineLevel="5">
      <c r="A446" s="4" t="s">
        <v>513</v>
      </c>
      <c r="B446" s="5" t="s">
        <v>510</v>
      </c>
      <c r="C446" s="5" t="s">
        <v>514</v>
      </c>
      <c r="D446" s="5" t="s">
        <v>11</v>
      </c>
      <c r="E446" s="8">
        <v>1575.5419299999999</v>
      </c>
      <c r="F446" s="1">
        <f t="shared" si="6"/>
        <v>1.5755419299999998</v>
      </c>
    </row>
    <row r="447" spans="1:6" ht="25.5" outlineLevel="6">
      <c r="A447" s="4" t="s">
        <v>36</v>
      </c>
      <c r="B447" s="5" t="s">
        <v>510</v>
      </c>
      <c r="C447" s="5" t="s">
        <v>514</v>
      </c>
      <c r="D447" s="5" t="s">
        <v>37</v>
      </c>
      <c r="E447" s="8">
        <v>1575.5419299999999</v>
      </c>
      <c r="F447" s="1">
        <f t="shared" ref="F447:F506" si="7">E447/$F$5</f>
        <v>1.5755419299999998</v>
      </c>
    </row>
    <row r="448" spans="1:6" ht="63.75" outlineLevel="5">
      <c r="A448" s="4" t="s">
        <v>515</v>
      </c>
      <c r="B448" s="5" t="s">
        <v>510</v>
      </c>
      <c r="C448" s="5" t="s">
        <v>516</v>
      </c>
      <c r="D448" s="5" t="s">
        <v>11</v>
      </c>
      <c r="E448" s="8">
        <v>114.13800000000001</v>
      </c>
      <c r="F448" s="1">
        <f t="shared" si="7"/>
        <v>0.114138</v>
      </c>
    </row>
    <row r="449" spans="1:6" ht="51" outlineLevel="6">
      <c r="A449" s="4" t="s">
        <v>28</v>
      </c>
      <c r="B449" s="5" t="s">
        <v>510</v>
      </c>
      <c r="C449" s="5" t="s">
        <v>516</v>
      </c>
      <c r="D449" s="5" t="s">
        <v>29</v>
      </c>
      <c r="E449" s="8">
        <v>114.13800000000001</v>
      </c>
      <c r="F449" s="1">
        <f t="shared" si="7"/>
        <v>0.114138</v>
      </c>
    </row>
    <row r="450" spans="1:6" ht="204" outlineLevel="4">
      <c r="A450" s="4" t="s">
        <v>517</v>
      </c>
      <c r="B450" s="5" t="s">
        <v>510</v>
      </c>
      <c r="C450" s="5" t="s">
        <v>518</v>
      </c>
      <c r="D450" s="5" t="s">
        <v>11</v>
      </c>
      <c r="E450" s="8">
        <v>538.69600000000003</v>
      </c>
      <c r="F450" s="1">
        <f t="shared" si="7"/>
        <v>0.53869600000000006</v>
      </c>
    </row>
    <row r="451" spans="1:6" ht="178.5" outlineLevel="5">
      <c r="A451" s="4" t="s">
        <v>519</v>
      </c>
      <c r="B451" s="5" t="s">
        <v>510</v>
      </c>
      <c r="C451" s="5" t="s">
        <v>520</v>
      </c>
      <c r="D451" s="5" t="s">
        <v>11</v>
      </c>
      <c r="E451" s="8">
        <v>88.847999999999999</v>
      </c>
      <c r="F451" s="1">
        <f t="shared" si="7"/>
        <v>8.8847999999999996E-2</v>
      </c>
    </row>
    <row r="452" spans="1:6" ht="25.5" outlineLevel="6">
      <c r="A452" s="4" t="s">
        <v>499</v>
      </c>
      <c r="B452" s="5" t="s">
        <v>510</v>
      </c>
      <c r="C452" s="5" t="s">
        <v>520</v>
      </c>
      <c r="D452" s="5" t="s">
        <v>500</v>
      </c>
      <c r="E452" s="8">
        <v>88.847999999999999</v>
      </c>
      <c r="F452" s="1">
        <f t="shared" si="7"/>
        <v>8.8847999999999996E-2</v>
      </c>
    </row>
    <row r="453" spans="1:6" ht="140.25" outlineLevel="5">
      <c r="A453" s="4" t="s">
        <v>521</v>
      </c>
      <c r="B453" s="5" t="s">
        <v>510</v>
      </c>
      <c r="C453" s="5" t="s">
        <v>522</v>
      </c>
      <c r="D453" s="5" t="s">
        <v>11</v>
      </c>
      <c r="E453" s="8">
        <v>449.84800000000001</v>
      </c>
      <c r="F453" s="1">
        <f t="shared" si="7"/>
        <v>0.44984800000000003</v>
      </c>
    </row>
    <row r="454" spans="1:6" ht="25.5" outlineLevel="6">
      <c r="A454" s="4" t="s">
        <v>499</v>
      </c>
      <c r="B454" s="5" t="s">
        <v>510</v>
      </c>
      <c r="C454" s="5" t="s">
        <v>522</v>
      </c>
      <c r="D454" s="5" t="s">
        <v>500</v>
      </c>
      <c r="E454" s="8">
        <v>449.84800000000001</v>
      </c>
      <c r="F454" s="1">
        <f t="shared" si="7"/>
        <v>0.44984800000000003</v>
      </c>
    </row>
    <row r="455" spans="1:6" ht="25.5">
      <c r="A455" s="4" t="s">
        <v>523</v>
      </c>
      <c r="B455" s="5" t="s">
        <v>524</v>
      </c>
      <c r="C455" s="5" t="s">
        <v>13</v>
      </c>
      <c r="D455" s="5" t="s">
        <v>11</v>
      </c>
      <c r="E455" s="8">
        <v>126914.27845</v>
      </c>
      <c r="F455" s="1">
        <f t="shared" si="7"/>
        <v>126.91427845</v>
      </c>
    </row>
    <row r="456" spans="1:6" outlineLevel="1">
      <c r="A456" s="4" t="s">
        <v>525</v>
      </c>
      <c r="B456" s="5" t="s">
        <v>526</v>
      </c>
      <c r="C456" s="5" t="s">
        <v>13</v>
      </c>
      <c r="D456" s="5" t="s">
        <v>11</v>
      </c>
      <c r="E456" s="8">
        <v>72257.134749999997</v>
      </c>
      <c r="F456" s="1">
        <f t="shared" si="7"/>
        <v>72.257134749999992</v>
      </c>
    </row>
    <row r="457" spans="1:6" ht="63.75" outlineLevel="2">
      <c r="A457" s="4" t="s">
        <v>407</v>
      </c>
      <c r="B457" s="5" t="s">
        <v>526</v>
      </c>
      <c r="C457" s="5" t="s">
        <v>408</v>
      </c>
      <c r="D457" s="5" t="s">
        <v>11</v>
      </c>
      <c r="E457" s="8">
        <v>72257.134749999997</v>
      </c>
      <c r="F457" s="1">
        <f t="shared" si="7"/>
        <v>72.257134749999992</v>
      </c>
    </row>
    <row r="458" spans="1:6" ht="38.25" outlineLevel="3">
      <c r="A458" s="4" t="s">
        <v>527</v>
      </c>
      <c r="B458" s="5" t="s">
        <v>526</v>
      </c>
      <c r="C458" s="5" t="s">
        <v>528</v>
      </c>
      <c r="D458" s="5" t="s">
        <v>11</v>
      </c>
      <c r="E458" s="8">
        <v>72257.134749999997</v>
      </c>
      <c r="F458" s="1">
        <f t="shared" si="7"/>
        <v>72.257134749999992</v>
      </c>
    </row>
    <row r="459" spans="1:6" ht="76.5" outlineLevel="4">
      <c r="A459" s="4" t="s">
        <v>529</v>
      </c>
      <c r="B459" s="5" t="s">
        <v>526</v>
      </c>
      <c r="C459" s="5" t="s">
        <v>530</v>
      </c>
      <c r="D459" s="5" t="s">
        <v>11</v>
      </c>
      <c r="E459" s="8">
        <v>566.35467000000006</v>
      </c>
      <c r="F459" s="1">
        <f t="shared" si="7"/>
        <v>0.56635467000000006</v>
      </c>
    </row>
    <row r="460" spans="1:6" ht="102" outlineLevel="5">
      <c r="A460" s="4" t="s">
        <v>531</v>
      </c>
      <c r="B460" s="5" t="s">
        <v>526</v>
      </c>
      <c r="C460" s="5" t="s">
        <v>532</v>
      </c>
      <c r="D460" s="5" t="s">
        <v>11</v>
      </c>
      <c r="E460" s="8">
        <v>566.35467000000006</v>
      </c>
      <c r="F460" s="1">
        <f t="shared" si="7"/>
        <v>0.56635467000000006</v>
      </c>
    </row>
    <row r="461" spans="1:6" ht="51" outlineLevel="6">
      <c r="A461" s="4" t="s">
        <v>28</v>
      </c>
      <c r="B461" s="5" t="s">
        <v>526</v>
      </c>
      <c r="C461" s="5" t="s">
        <v>532</v>
      </c>
      <c r="D461" s="5" t="s">
        <v>29</v>
      </c>
      <c r="E461" s="8">
        <v>275.27800000000002</v>
      </c>
      <c r="F461" s="1">
        <f t="shared" si="7"/>
        <v>0.27527800000000002</v>
      </c>
    </row>
    <row r="462" spans="1:6" ht="63.75" outlineLevel="6">
      <c r="A462" s="4" t="s">
        <v>100</v>
      </c>
      <c r="B462" s="5" t="s">
        <v>526</v>
      </c>
      <c r="C462" s="5" t="s">
        <v>532</v>
      </c>
      <c r="D462" s="5" t="s">
        <v>101</v>
      </c>
      <c r="E462" s="8">
        <v>291.07666999999998</v>
      </c>
      <c r="F462" s="1">
        <f t="shared" si="7"/>
        <v>0.29107666999999998</v>
      </c>
    </row>
    <row r="463" spans="1:6" ht="51" outlineLevel="4">
      <c r="A463" s="4" t="s">
        <v>533</v>
      </c>
      <c r="B463" s="5" t="s">
        <v>526</v>
      </c>
      <c r="C463" s="5" t="s">
        <v>534</v>
      </c>
      <c r="D463" s="5" t="s">
        <v>11</v>
      </c>
      <c r="E463" s="8">
        <v>84</v>
      </c>
      <c r="F463" s="1">
        <f t="shared" si="7"/>
        <v>8.4000000000000005E-2</v>
      </c>
    </row>
    <row r="464" spans="1:6" ht="38.25" outlineLevel="5">
      <c r="A464" s="4" t="s">
        <v>413</v>
      </c>
      <c r="B464" s="5" t="s">
        <v>526</v>
      </c>
      <c r="C464" s="5" t="s">
        <v>535</v>
      </c>
      <c r="D464" s="5" t="s">
        <v>11</v>
      </c>
      <c r="E464" s="8">
        <v>84</v>
      </c>
      <c r="F464" s="1">
        <f t="shared" si="7"/>
        <v>8.4000000000000005E-2</v>
      </c>
    </row>
    <row r="465" spans="1:6" ht="51" outlineLevel="6">
      <c r="A465" s="4" t="s">
        <v>28</v>
      </c>
      <c r="B465" s="5" t="s">
        <v>526</v>
      </c>
      <c r="C465" s="5" t="s">
        <v>535</v>
      </c>
      <c r="D465" s="5" t="s">
        <v>29</v>
      </c>
      <c r="E465" s="8">
        <v>84</v>
      </c>
      <c r="F465" s="1">
        <f t="shared" si="7"/>
        <v>8.4000000000000005E-2</v>
      </c>
    </row>
    <row r="466" spans="1:6" ht="38.25" outlineLevel="4">
      <c r="A466" s="4" t="s">
        <v>536</v>
      </c>
      <c r="B466" s="5" t="s">
        <v>526</v>
      </c>
      <c r="C466" s="5" t="s">
        <v>537</v>
      </c>
      <c r="D466" s="5" t="s">
        <v>11</v>
      </c>
      <c r="E466" s="8">
        <v>71606.780079999997</v>
      </c>
      <c r="F466" s="1">
        <f t="shared" si="7"/>
        <v>71.606780079999993</v>
      </c>
    </row>
    <row r="467" spans="1:6" ht="63.75" outlineLevel="5">
      <c r="A467" s="4" t="s">
        <v>538</v>
      </c>
      <c r="B467" s="5" t="s">
        <v>526</v>
      </c>
      <c r="C467" s="5" t="s">
        <v>539</v>
      </c>
      <c r="D467" s="5" t="s">
        <v>11</v>
      </c>
      <c r="E467" s="8">
        <v>71067.471080000003</v>
      </c>
      <c r="F467" s="1">
        <f t="shared" si="7"/>
        <v>71.067471080000004</v>
      </c>
    </row>
    <row r="468" spans="1:6" ht="63.75" outlineLevel="6">
      <c r="A468" s="4" t="s">
        <v>100</v>
      </c>
      <c r="B468" s="5" t="s">
        <v>526</v>
      </c>
      <c r="C468" s="5" t="s">
        <v>539</v>
      </c>
      <c r="D468" s="5" t="s">
        <v>101</v>
      </c>
      <c r="E468" s="8">
        <v>71067.471080000003</v>
      </c>
      <c r="F468" s="1">
        <f t="shared" si="7"/>
        <v>71.067471080000004</v>
      </c>
    </row>
    <row r="469" spans="1:6" ht="25.5" outlineLevel="5">
      <c r="A469" s="4" t="s">
        <v>540</v>
      </c>
      <c r="B469" s="5" t="s">
        <v>526</v>
      </c>
      <c r="C469" s="5" t="s">
        <v>541</v>
      </c>
      <c r="D469" s="5" t="s">
        <v>11</v>
      </c>
      <c r="E469" s="8">
        <v>139.309</v>
      </c>
      <c r="F469" s="1">
        <f t="shared" si="7"/>
        <v>0.13930899999999999</v>
      </c>
    </row>
    <row r="470" spans="1:6" ht="63.75" outlineLevel="6">
      <c r="A470" s="4" t="s">
        <v>100</v>
      </c>
      <c r="B470" s="5" t="s">
        <v>526</v>
      </c>
      <c r="C470" s="5" t="s">
        <v>541</v>
      </c>
      <c r="D470" s="5" t="s">
        <v>101</v>
      </c>
      <c r="E470" s="8">
        <v>139.309</v>
      </c>
      <c r="F470" s="1">
        <f t="shared" si="7"/>
        <v>0.13930899999999999</v>
      </c>
    </row>
    <row r="471" spans="1:6" ht="114.75" outlineLevel="5">
      <c r="A471" s="4" t="s">
        <v>542</v>
      </c>
      <c r="B471" s="5" t="s">
        <v>526</v>
      </c>
      <c r="C471" s="5" t="s">
        <v>543</v>
      </c>
      <c r="D471" s="5" t="s">
        <v>11</v>
      </c>
      <c r="E471" s="8">
        <v>400</v>
      </c>
      <c r="F471" s="1">
        <f t="shared" si="7"/>
        <v>0.4</v>
      </c>
    </row>
    <row r="472" spans="1:6" ht="63.75" outlineLevel="6">
      <c r="A472" s="4" t="s">
        <v>100</v>
      </c>
      <c r="B472" s="5" t="s">
        <v>526</v>
      </c>
      <c r="C472" s="5" t="s">
        <v>543</v>
      </c>
      <c r="D472" s="5" t="s">
        <v>101</v>
      </c>
      <c r="E472" s="8">
        <v>400</v>
      </c>
      <c r="F472" s="1">
        <f t="shared" si="7"/>
        <v>0.4</v>
      </c>
    </row>
    <row r="473" spans="1:6" outlineLevel="1">
      <c r="A473" s="4" t="s">
        <v>544</v>
      </c>
      <c r="B473" s="5" t="s">
        <v>545</v>
      </c>
      <c r="C473" s="5" t="s">
        <v>13</v>
      </c>
      <c r="D473" s="5" t="s">
        <v>11</v>
      </c>
      <c r="E473" s="8">
        <v>54657.143700000001</v>
      </c>
      <c r="F473" s="1">
        <f t="shared" si="7"/>
        <v>54.657143699999999</v>
      </c>
    </row>
    <row r="474" spans="1:6" ht="63.75" outlineLevel="2">
      <c r="A474" s="4" t="s">
        <v>407</v>
      </c>
      <c r="B474" s="5" t="s">
        <v>545</v>
      </c>
      <c r="C474" s="5" t="s">
        <v>408</v>
      </c>
      <c r="D474" s="5" t="s">
        <v>11</v>
      </c>
      <c r="E474" s="8">
        <v>54657.143700000001</v>
      </c>
      <c r="F474" s="1">
        <f t="shared" si="7"/>
        <v>54.657143699999999</v>
      </c>
    </row>
    <row r="475" spans="1:6" ht="38.25" outlineLevel="3">
      <c r="A475" s="4" t="s">
        <v>527</v>
      </c>
      <c r="B475" s="5" t="s">
        <v>545</v>
      </c>
      <c r="C475" s="5" t="s">
        <v>528</v>
      </c>
      <c r="D475" s="5" t="s">
        <v>11</v>
      </c>
      <c r="E475" s="8">
        <v>54657.143700000001</v>
      </c>
      <c r="F475" s="1">
        <f t="shared" si="7"/>
        <v>54.657143699999999</v>
      </c>
    </row>
    <row r="476" spans="1:6" ht="76.5" outlineLevel="4">
      <c r="A476" s="4" t="s">
        <v>529</v>
      </c>
      <c r="B476" s="5" t="s">
        <v>545</v>
      </c>
      <c r="C476" s="5" t="s">
        <v>530</v>
      </c>
      <c r="D476" s="5" t="s">
        <v>11</v>
      </c>
      <c r="E476" s="8">
        <v>146.55065999999999</v>
      </c>
      <c r="F476" s="1">
        <f t="shared" si="7"/>
        <v>0.14655066</v>
      </c>
    </row>
    <row r="477" spans="1:6" ht="102" outlineLevel="5">
      <c r="A477" s="4" t="s">
        <v>531</v>
      </c>
      <c r="B477" s="5" t="s">
        <v>545</v>
      </c>
      <c r="C477" s="5" t="s">
        <v>532</v>
      </c>
      <c r="D477" s="5" t="s">
        <v>11</v>
      </c>
      <c r="E477" s="8">
        <v>146.55065999999999</v>
      </c>
      <c r="F477" s="1">
        <f t="shared" si="7"/>
        <v>0.14655066</v>
      </c>
    </row>
    <row r="478" spans="1:6" ht="63.75" outlineLevel="6">
      <c r="A478" s="4" t="s">
        <v>100</v>
      </c>
      <c r="B478" s="5" t="s">
        <v>545</v>
      </c>
      <c r="C478" s="5" t="s">
        <v>532</v>
      </c>
      <c r="D478" s="5" t="s">
        <v>101</v>
      </c>
      <c r="E478" s="8">
        <v>146.55065999999999</v>
      </c>
      <c r="F478" s="1">
        <f t="shared" si="7"/>
        <v>0.14655066</v>
      </c>
    </row>
    <row r="479" spans="1:6" ht="38.25" outlineLevel="4">
      <c r="A479" s="4" t="s">
        <v>546</v>
      </c>
      <c r="B479" s="5" t="s">
        <v>545</v>
      </c>
      <c r="C479" s="5" t="s">
        <v>547</v>
      </c>
      <c r="D479" s="5" t="s">
        <v>11</v>
      </c>
      <c r="E479" s="8">
        <v>54510.59304</v>
      </c>
      <c r="F479" s="1">
        <f t="shared" si="7"/>
        <v>54.510593039999996</v>
      </c>
    </row>
    <row r="480" spans="1:6" ht="76.5" outlineLevel="5">
      <c r="A480" s="4" t="s">
        <v>548</v>
      </c>
      <c r="B480" s="5" t="s">
        <v>545</v>
      </c>
      <c r="C480" s="5" t="s">
        <v>549</v>
      </c>
      <c r="D480" s="5" t="s">
        <v>11</v>
      </c>
      <c r="E480" s="8">
        <v>52910.59304</v>
      </c>
      <c r="F480" s="1">
        <f t="shared" si="7"/>
        <v>52.910593040000002</v>
      </c>
    </row>
    <row r="481" spans="1:6" ht="63.75" outlineLevel="6">
      <c r="A481" s="4" t="s">
        <v>100</v>
      </c>
      <c r="B481" s="5" t="s">
        <v>545</v>
      </c>
      <c r="C481" s="5" t="s">
        <v>549</v>
      </c>
      <c r="D481" s="5" t="s">
        <v>101</v>
      </c>
      <c r="E481" s="8">
        <v>52910.59304</v>
      </c>
      <c r="F481" s="1">
        <f t="shared" si="7"/>
        <v>52.910593040000002</v>
      </c>
    </row>
    <row r="482" spans="1:6" ht="127.5" outlineLevel="5">
      <c r="A482" s="4" t="s">
        <v>550</v>
      </c>
      <c r="B482" s="5" t="s">
        <v>545</v>
      </c>
      <c r="C482" s="5" t="s">
        <v>551</v>
      </c>
      <c r="D482" s="5" t="s">
        <v>11</v>
      </c>
      <c r="E482" s="8">
        <v>500</v>
      </c>
      <c r="F482" s="1">
        <f t="shared" si="7"/>
        <v>0.5</v>
      </c>
    </row>
    <row r="483" spans="1:6" ht="63.75" outlineLevel="6">
      <c r="A483" s="4" t="s">
        <v>100</v>
      </c>
      <c r="B483" s="5" t="s">
        <v>545</v>
      </c>
      <c r="C483" s="5" t="s">
        <v>551</v>
      </c>
      <c r="D483" s="5" t="s">
        <v>101</v>
      </c>
      <c r="E483" s="8">
        <v>500</v>
      </c>
      <c r="F483" s="1">
        <f t="shared" si="7"/>
        <v>0.5</v>
      </c>
    </row>
    <row r="484" spans="1:6" ht="114.75" outlineLevel="5">
      <c r="A484" s="4" t="s">
        <v>552</v>
      </c>
      <c r="B484" s="5" t="s">
        <v>545</v>
      </c>
      <c r="C484" s="5" t="s">
        <v>553</v>
      </c>
      <c r="D484" s="5" t="s">
        <v>11</v>
      </c>
      <c r="E484" s="8">
        <v>200</v>
      </c>
      <c r="F484" s="1">
        <f t="shared" si="7"/>
        <v>0.2</v>
      </c>
    </row>
    <row r="485" spans="1:6" ht="63.75" outlineLevel="6">
      <c r="A485" s="4" t="s">
        <v>100</v>
      </c>
      <c r="B485" s="5" t="s">
        <v>545</v>
      </c>
      <c r="C485" s="5" t="s">
        <v>553</v>
      </c>
      <c r="D485" s="5" t="s">
        <v>101</v>
      </c>
      <c r="E485" s="8">
        <v>200</v>
      </c>
      <c r="F485" s="1">
        <f t="shared" si="7"/>
        <v>0.2</v>
      </c>
    </row>
    <row r="486" spans="1:6" ht="153" outlineLevel="5">
      <c r="A486" s="4" t="s">
        <v>554</v>
      </c>
      <c r="B486" s="5" t="s">
        <v>545</v>
      </c>
      <c r="C486" s="5" t="s">
        <v>555</v>
      </c>
      <c r="D486" s="5" t="s">
        <v>11</v>
      </c>
      <c r="E486" s="8">
        <v>400</v>
      </c>
      <c r="F486" s="1">
        <f t="shared" si="7"/>
        <v>0.4</v>
      </c>
    </row>
    <row r="487" spans="1:6" ht="63.75" outlineLevel="6">
      <c r="A487" s="4" t="s">
        <v>100</v>
      </c>
      <c r="B487" s="5" t="s">
        <v>545</v>
      </c>
      <c r="C487" s="5" t="s">
        <v>555</v>
      </c>
      <c r="D487" s="5" t="s">
        <v>101</v>
      </c>
      <c r="E487" s="8">
        <v>400</v>
      </c>
      <c r="F487" s="1">
        <f t="shared" si="7"/>
        <v>0.4</v>
      </c>
    </row>
    <row r="488" spans="1:6" ht="165.75" outlineLevel="5">
      <c r="A488" s="4" t="s">
        <v>556</v>
      </c>
      <c r="B488" s="5" t="s">
        <v>545</v>
      </c>
      <c r="C488" s="5" t="s">
        <v>557</v>
      </c>
      <c r="D488" s="5" t="s">
        <v>11</v>
      </c>
      <c r="E488" s="8">
        <v>500</v>
      </c>
      <c r="F488" s="1">
        <f t="shared" si="7"/>
        <v>0.5</v>
      </c>
    </row>
    <row r="489" spans="1:6" ht="63.75" outlineLevel="6">
      <c r="A489" s="4" t="s">
        <v>100</v>
      </c>
      <c r="B489" s="5" t="s">
        <v>545</v>
      </c>
      <c r="C489" s="5" t="s">
        <v>557</v>
      </c>
      <c r="D489" s="5" t="s">
        <v>101</v>
      </c>
      <c r="E489" s="8">
        <v>500</v>
      </c>
      <c r="F489" s="1">
        <f t="shared" si="7"/>
        <v>0.5</v>
      </c>
    </row>
    <row r="490" spans="1:6" ht="25.5">
      <c r="A490" s="4" t="s">
        <v>558</v>
      </c>
      <c r="B490" s="5" t="s">
        <v>559</v>
      </c>
      <c r="C490" s="5" t="s">
        <v>13</v>
      </c>
      <c r="D490" s="5" t="s">
        <v>11</v>
      </c>
      <c r="E490" s="8">
        <v>14607.424000000001</v>
      </c>
      <c r="F490" s="1">
        <f t="shared" si="7"/>
        <v>14.607424000000002</v>
      </c>
    </row>
    <row r="491" spans="1:6" ht="25.5" outlineLevel="1">
      <c r="A491" s="4" t="s">
        <v>560</v>
      </c>
      <c r="B491" s="5" t="s">
        <v>561</v>
      </c>
      <c r="C491" s="5" t="s">
        <v>13</v>
      </c>
      <c r="D491" s="5" t="s">
        <v>11</v>
      </c>
      <c r="E491" s="8">
        <v>14607.424000000001</v>
      </c>
      <c r="F491" s="1">
        <f t="shared" si="7"/>
        <v>14.607424000000002</v>
      </c>
    </row>
    <row r="492" spans="1:6" ht="51" outlineLevel="2">
      <c r="A492" s="4" t="s">
        <v>78</v>
      </c>
      <c r="B492" s="5" t="s">
        <v>561</v>
      </c>
      <c r="C492" s="5" t="s">
        <v>79</v>
      </c>
      <c r="D492" s="5" t="s">
        <v>11</v>
      </c>
      <c r="E492" s="8">
        <v>14607.424000000001</v>
      </c>
      <c r="F492" s="1">
        <f t="shared" si="7"/>
        <v>14.607424000000002</v>
      </c>
    </row>
    <row r="493" spans="1:6" ht="38.25" outlineLevel="3">
      <c r="A493" s="4" t="s">
        <v>86</v>
      </c>
      <c r="B493" s="5" t="s">
        <v>561</v>
      </c>
      <c r="C493" s="5" t="s">
        <v>87</v>
      </c>
      <c r="D493" s="5" t="s">
        <v>11</v>
      </c>
      <c r="E493" s="8">
        <v>14607.424000000001</v>
      </c>
      <c r="F493" s="1">
        <f t="shared" si="7"/>
        <v>14.607424000000002</v>
      </c>
    </row>
    <row r="494" spans="1:6" ht="51" outlineLevel="4">
      <c r="A494" s="4" t="s">
        <v>562</v>
      </c>
      <c r="B494" s="5" t="s">
        <v>561</v>
      </c>
      <c r="C494" s="5" t="s">
        <v>563</v>
      </c>
      <c r="D494" s="5" t="s">
        <v>11</v>
      </c>
      <c r="E494" s="8">
        <v>14607.424000000001</v>
      </c>
      <c r="F494" s="1">
        <f t="shared" si="7"/>
        <v>14.607424000000002</v>
      </c>
    </row>
    <row r="495" spans="1:6" ht="76.5" outlineLevel="5">
      <c r="A495" s="4" t="s">
        <v>564</v>
      </c>
      <c r="B495" s="5" t="s">
        <v>561</v>
      </c>
      <c r="C495" s="5" t="s">
        <v>565</v>
      </c>
      <c r="D495" s="5" t="s">
        <v>11</v>
      </c>
      <c r="E495" s="8">
        <v>14607.424000000001</v>
      </c>
      <c r="F495" s="1">
        <f t="shared" si="7"/>
        <v>14.607424000000002</v>
      </c>
    </row>
    <row r="496" spans="1:6" ht="114.75" outlineLevel="6">
      <c r="A496" s="4" t="s">
        <v>22</v>
      </c>
      <c r="B496" s="5" t="s">
        <v>561</v>
      </c>
      <c r="C496" s="5" t="s">
        <v>565</v>
      </c>
      <c r="D496" s="5" t="s">
        <v>23</v>
      </c>
      <c r="E496" s="8">
        <v>12783.347</v>
      </c>
      <c r="F496" s="1">
        <f t="shared" si="7"/>
        <v>12.783346999999999</v>
      </c>
    </row>
    <row r="497" spans="1:6" ht="51" outlineLevel="6">
      <c r="A497" s="4" t="s">
        <v>28</v>
      </c>
      <c r="B497" s="5" t="s">
        <v>561</v>
      </c>
      <c r="C497" s="5" t="s">
        <v>565</v>
      </c>
      <c r="D497" s="5" t="s">
        <v>29</v>
      </c>
      <c r="E497" s="8">
        <v>1799.97</v>
      </c>
      <c r="F497" s="1">
        <f t="shared" si="7"/>
        <v>1.7999700000000001</v>
      </c>
    </row>
    <row r="498" spans="1:6" ht="25.5" outlineLevel="6">
      <c r="A498" s="4" t="s">
        <v>36</v>
      </c>
      <c r="B498" s="5" t="s">
        <v>561</v>
      </c>
      <c r="C498" s="5" t="s">
        <v>565</v>
      </c>
      <c r="D498" s="5" t="s">
        <v>37</v>
      </c>
      <c r="E498" s="8">
        <v>24.106999999999999</v>
      </c>
      <c r="F498" s="1">
        <f t="shared" si="7"/>
        <v>2.4107E-2</v>
      </c>
    </row>
    <row r="499" spans="1:6" ht="38.25">
      <c r="A499" s="4" t="s">
        <v>566</v>
      </c>
      <c r="B499" s="5" t="s">
        <v>567</v>
      </c>
      <c r="C499" s="5" t="s">
        <v>13</v>
      </c>
      <c r="D499" s="5" t="s">
        <v>11</v>
      </c>
      <c r="E499" s="8">
        <v>1439.6548500000001</v>
      </c>
      <c r="F499" s="1">
        <f t="shared" si="7"/>
        <v>1.4396548500000002</v>
      </c>
    </row>
    <row r="500" spans="1:6" ht="51" outlineLevel="1">
      <c r="A500" s="4" t="s">
        <v>568</v>
      </c>
      <c r="B500" s="5" t="s">
        <v>569</v>
      </c>
      <c r="C500" s="5" t="s">
        <v>13</v>
      </c>
      <c r="D500" s="5" t="s">
        <v>11</v>
      </c>
      <c r="E500" s="8">
        <v>1439.6548500000001</v>
      </c>
      <c r="F500" s="1">
        <f t="shared" si="7"/>
        <v>1.4396548500000002</v>
      </c>
    </row>
    <row r="501" spans="1:6" ht="51" outlineLevel="2">
      <c r="A501" s="4" t="s">
        <v>52</v>
      </c>
      <c r="B501" s="5" t="s">
        <v>569</v>
      </c>
      <c r="C501" s="5" t="s">
        <v>53</v>
      </c>
      <c r="D501" s="5" t="s">
        <v>11</v>
      </c>
      <c r="E501" s="8">
        <v>1439.6548500000001</v>
      </c>
      <c r="F501" s="1">
        <f t="shared" si="7"/>
        <v>1.4396548500000002</v>
      </c>
    </row>
    <row r="502" spans="1:6" ht="63.75" outlineLevel="3">
      <c r="A502" s="4" t="s">
        <v>54</v>
      </c>
      <c r="B502" s="5" t="s">
        <v>569</v>
      </c>
      <c r="C502" s="5" t="s">
        <v>55</v>
      </c>
      <c r="D502" s="5" t="s">
        <v>11</v>
      </c>
      <c r="E502" s="8">
        <v>1439.6548500000001</v>
      </c>
      <c r="F502" s="1">
        <f t="shared" si="7"/>
        <v>1.4396548500000002</v>
      </c>
    </row>
    <row r="503" spans="1:6" ht="51" outlineLevel="4">
      <c r="A503" s="4" t="s">
        <v>570</v>
      </c>
      <c r="B503" s="5" t="s">
        <v>569</v>
      </c>
      <c r="C503" s="5" t="s">
        <v>571</v>
      </c>
      <c r="D503" s="5" t="s">
        <v>11</v>
      </c>
      <c r="E503" s="8">
        <v>1439.6548500000001</v>
      </c>
      <c r="F503" s="1">
        <f t="shared" si="7"/>
        <v>1.4396548500000002</v>
      </c>
    </row>
    <row r="504" spans="1:6" ht="25.5" outlineLevel="5">
      <c r="A504" s="4" t="s">
        <v>572</v>
      </c>
      <c r="B504" s="5" t="s">
        <v>569</v>
      </c>
      <c r="C504" s="5" t="s">
        <v>573</v>
      </c>
      <c r="D504" s="5" t="s">
        <v>11</v>
      </c>
      <c r="E504" s="8">
        <v>1439.6548500000001</v>
      </c>
      <c r="F504" s="1">
        <f t="shared" si="7"/>
        <v>1.4396548500000002</v>
      </c>
    </row>
    <row r="505" spans="1:6" ht="38.25" outlineLevel="6">
      <c r="A505" s="4" t="s">
        <v>574</v>
      </c>
      <c r="B505" s="5" t="s">
        <v>569</v>
      </c>
      <c r="C505" s="5" t="s">
        <v>573</v>
      </c>
      <c r="D505" s="5" t="s">
        <v>575</v>
      </c>
      <c r="E505" s="8">
        <v>1439.6548500000001</v>
      </c>
      <c r="F505" s="1">
        <f t="shared" si="7"/>
        <v>1.4396548500000002</v>
      </c>
    </row>
    <row r="506" spans="1:6" ht="12.75" customHeight="1">
      <c r="A506" s="18" t="s">
        <v>576</v>
      </c>
      <c r="B506" s="19"/>
      <c r="C506" s="19"/>
      <c r="D506" s="19"/>
      <c r="E506" s="9">
        <v>2388096.2610399998</v>
      </c>
      <c r="F506" s="1">
        <f t="shared" si="7"/>
        <v>2388.0962610399997</v>
      </c>
    </row>
    <row r="507" spans="1:6" ht="12.75" customHeight="1">
      <c r="A507" s="1"/>
      <c r="B507" s="1"/>
      <c r="C507" s="1"/>
      <c r="D507" s="1"/>
      <c r="E507" s="1"/>
      <c r="F507" s="1"/>
    </row>
    <row r="508" spans="1:6" ht="15.2" customHeight="1">
      <c r="A508" s="6" t="s">
        <v>577</v>
      </c>
      <c r="B508" s="7"/>
      <c r="C508" s="7"/>
      <c r="D508" s="7"/>
      <c r="E508" s="7"/>
      <c r="F508" s="1"/>
    </row>
  </sheetData>
  <autoFilter ref="A5:F506"/>
  <mergeCells count="5">
    <mergeCell ref="A1:D1"/>
    <mergeCell ref="A2:E2"/>
    <mergeCell ref="A3:E3"/>
    <mergeCell ref="A4:E4"/>
    <mergeCell ref="A506:D506"/>
  </mergeCells>
  <pageMargins left="0.78749999999999998" right="0.59027779999999996" top="0.59027779999999996" bottom="0.59027779999999996" header="0.39374999999999999" footer="0.5118055299999999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74"/>
  <sheetViews>
    <sheetView showGridLines="0" tabSelected="1" zoomScaleNormal="100" zoomScaleSheetLayoutView="100" workbookViewId="0">
      <pane ySplit="5" topLeftCell="A263" activePane="bottomLeft" state="frozen"/>
      <selection pane="bottomLeft" activeCell="A6" sqref="A6:F272"/>
    </sheetView>
  </sheetViews>
  <sheetFormatPr defaultColWidth="9.375" defaultRowHeight="14.25" outlineLevelRow="6"/>
  <cols>
    <col min="1" max="1" width="30" style="2" customWidth="1"/>
    <col min="2" max="2" width="5.75" style="2" customWidth="1"/>
    <col min="3" max="3" width="8" style="2" customWidth="1"/>
    <col min="4" max="4" width="5.75" style="2" customWidth="1"/>
    <col min="5" max="6" width="8.75" style="2" customWidth="1"/>
    <col min="7" max="7" width="6.875" style="2" customWidth="1"/>
    <col min="8" max="16384" width="9.375" style="2"/>
  </cols>
  <sheetData>
    <row r="1" spans="1:8">
      <c r="A1" s="12"/>
      <c r="B1" s="13"/>
      <c r="C1" s="13"/>
      <c r="D1" s="13"/>
      <c r="E1" s="1"/>
      <c r="F1" s="1"/>
      <c r="G1" s="1"/>
    </row>
    <row r="2" spans="1:8" ht="15.75" customHeight="1">
      <c r="A2" s="14" t="s">
        <v>0</v>
      </c>
      <c r="B2" s="15"/>
      <c r="C2" s="15"/>
      <c r="D2" s="15"/>
      <c r="E2" s="15"/>
      <c r="F2" s="15"/>
      <c r="G2" s="1"/>
    </row>
    <row r="3" spans="1:8" ht="15.75" customHeight="1">
      <c r="A3" s="14" t="s">
        <v>1</v>
      </c>
      <c r="B3" s="15"/>
      <c r="C3" s="15"/>
      <c r="D3" s="15"/>
      <c r="E3" s="15"/>
      <c r="F3" s="15"/>
      <c r="G3" s="1"/>
    </row>
    <row r="4" spans="1:8" ht="12" customHeight="1">
      <c r="A4" s="16" t="s">
        <v>2</v>
      </c>
      <c r="B4" s="17"/>
      <c r="C4" s="17"/>
      <c r="D4" s="17"/>
      <c r="E4" s="17"/>
      <c r="F4" s="17"/>
      <c r="G4" s="1"/>
    </row>
    <row r="5" spans="1:8" ht="42.75" customHeight="1">
      <c r="A5" s="3" t="s">
        <v>3</v>
      </c>
      <c r="B5" s="3" t="s">
        <v>4</v>
      </c>
      <c r="C5" s="3" t="s">
        <v>5</v>
      </c>
      <c r="D5" s="3" t="s">
        <v>6</v>
      </c>
      <c r="E5" s="3" t="s">
        <v>8</v>
      </c>
      <c r="F5" s="3" t="s">
        <v>9</v>
      </c>
      <c r="G5" s="10">
        <v>1000</v>
      </c>
      <c r="H5" s="11">
        <v>1000</v>
      </c>
    </row>
    <row r="6" spans="1:8">
      <c r="A6" s="4" t="s">
        <v>10</v>
      </c>
      <c r="B6" s="5" t="s">
        <v>12</v>
      </c>
      <c r="C6" s="5" t="s">
        <v>13</v>
      </c>
      <c r="D6" s="5" t="s">
        <v>11</v>
      </c>
      <c r="E6" s="8">
        <v>38304.419200000004</v>
      </c>
      <c r="F6" s="8">
        <v>80622.222650000011</v>
      </c>
      <c r="G6" s="10">
        <f>E6/$G$5</f>
        <v>38.304419200000005</v>
      </c>
      <c r="H6" s="11">
        <f>F6/$H$5</f>
        <v>80.622222650000012</v>
      </c>
    </row>
    <row r="7" spans="1:8" ht="25.5">
      <c r="A7" s="4" t="s">
        <v>14</v>
      </c>
      <c r="B7" s="5" t="s">
        <v>15</v>
      </c>
      <c r="C7" s="5" t="s">
        <v>13</v>
      </c>
      <c r="D7" s="5" t="s">
        <v>11</v>
      </c>
      <c r="E7" s="8">
        <v>375546.41167</v>
      </c>
      <c r="F7" s="8">
        <v>320432.22514</v>
      </c>
      <c r="G7" s="10">
        <f t="shared" ref="G7:G70" si="0">E7/$G$5</f>
        <v>375.54641167</v>
      </c>
      <c r="H7" s="11">
        <f t="shared" ref="H7:H70" si="1">F7/$H$5</f>
        <v>320.43222514000001</v>
      </c>
    </row>
    <row r="8" spans="1:8" ht="51" outlineLevel="1">
      <c r="A8" s="4" t="s">
        <v>16</v>
      </c>
      <c r="B8" s="5" t="s">
        <v>17</v>
      </c>
      <c r="C8" s="5" t="s">
        <v>13</v>
      </c>
      <c r="D8" s="5" t="s">
        <v>11</v>
      </c>
      <c r="E8" s="8">
        <v>6020.5</v>
      </c>
      <c r="F8" s="8">
        <v>6070.5</v>
      </c>
      <c r="G8" s="10">
        <f t="shared" si="0"/>
        <v>6.0205000000000002</v>
      </c>
      <c r="H8" s="11">
        <f t="shared" si="1"/>
        <v>6.0705</v>
      </c>
    </row>
    <row r="9" spans="1:8" ht="25.5" outlineLevel="2">
      <c r="A9" s="4" t="s">
        <v>18</v>
      </c>
      <c r="B9" s="5" t="s">
        <v>17</v>
      </c>
      <c r="C9" s="5" t="s">
        <v>19</v>
      </c>
      <c r="D9" s="5" t="s">
        <v>11</v>
      </c>
      <c r="E9" s="8">
        <v>6020.5</v>
      </c>
      <c r="F9" s="8">
        <v>6070.5</v>
      </c>
      <c r="G9" s="10">
        <f t="shared" si="0"/>
        <v>6.0205000000000002</v>
      </c>
      <c r="H9" s="11">
        <f t="shared" si="1"/>
        <v>6.0705</v>
      </c>
    </row>
    <row r="10" spans="1:8" ht="76.5" outlineLevel="5">
      <c r="A10" s="4" t="s">
        <v>20</v>
      </c>
      <c r="B10" s="5" t="s">
        <v>17</v>
      </c>
      <c r="C10" s="5" t="s">
        <v>21</v>
      </c>
      <c r="D10" s="5" t="s">
        <v>11</v>
      </c>
      <c r="E10" s="8">
        <v>6020.5</v>
      </c>
      <c r="F10" s="8">
        <v>6070.5</v>
      </c>
      <c r="G10" s="10">
        <f t="shared" si="0"/>
        <v>6.0205000000000002</v>
      </c>
      <c r="H10" s="11">
        <f t="shared" si="1"/>
        <v>6.0705</v>
      </c>
    </row>
    <row r="11" spans="1:8" ht="114.75" outlineLevel="6">
      <c r="A11" s="4" t="s">
        <v>22</v>
      </c>
      <c r="B11" s="5" t="s">
        <v>17</v>
      </c>
      <c r="C11" s="5" t="s">
        <v>21</v>
      </c>
      <c r="D11" s="5" t="s">
        <v>23</v>
      </c>
      <c r="E11" s="8">
        <v>6020.5</v>
      </c>
      <c r="F11" s="8">
        <v>6070.5</v>
      </c>
      <c r="G11" s="10">
        <f t="shared" si="0"/>
        <v>6.0205000000000002</v>
      </c>
      <c r="H11" s="11">
        <f t="shared" si="1"/>
        <v>6.0705</v>
      </c>
    </row>
    <row r="12" spans="1:8" ht="76.5" outlineLevel="1">
      <c r="A12" s="4" t="s">
        <v>24</v>
      </c>
      <c r="B12" s="5" t="s">
        <v>25</v>
      </c>
      <c r="C12" s="5" t="s">
        <v>13</v>
      </c>
      <c r="D12" s="5" t="s">
        <v>11</v>
      </c>
      <c r="E12" s="8">
        <v>13865</v>
      </c>
      <c r="F12" s="8">
        <v>13865</v>
      </c>
      <c r="G12" s="10">
        <f t="shared" si="0"/>
        <v>13.865</v>
      </c>
      <c r="H12" s="11">
        <f t="shared" si="1"/>
        <v>13.865</v>
      </c>
    </row>
    <row r="13" spans="1:8" ht="25.5" outlineLevel="2">
      <c r="A13" s="4" t="s">
        <v>18</v>
      </c>
      <c r="B13" s="5" t="s">
        <v>25</v>
      </c>
      <c r="C13" s="5" t="s">
        <v>19</v>
      </c>
      <c r="D13" s="5" t="s">
        <v>11</v>
      </c>
      <c r="E13" s="8">
        <v>13865</v>
      </c>
      <c r="F13" s="8">
        <v>13865</v>
      </c>
      <c r="G13" s="10">
        <f t="shared" si="0"/>
        <v>13.865</v>
      </c>
      <c r="H13" s="11">
        <f t="shared" si="1"/>
        <v>13.865</v>
      </c>
    </row>
    <row r="14" spans="1:8" ht="38.25" outlineLevel="5">
      <c r="A14" s="4" t="s">
        <v>26</v>
      </c>
      <c r="B14" s="5" t="s">
        <v>25</v>
      </c>
      <c r="C14" s="5" t="s">
        <v>27</v>
      </c>
      <c r="D14" s="5" t="s">
        <v>11</v>
      </c>
      <c r="E14" s="8">
        <v>6551</v>
      </c>
      <c r="F14" s="8">
        <v>6477</v>
      </c>
      <c r="G14" s="10">
        <f t="shared" si="0"/>
        <v>6.5510000000000002</v>
      </c>
      <c r="H14" s="11">
        <f t="shared" si="1"/>
        <v>6.4770000000000003</v>
      </c>
    </row>
    <row r="15" spans="1:8" ht="114.75" outlineLevel="6">
      <c r="A15" s="4" t="s">
        <v>22</v>
      </c>
      <c r="B15" s="5" t="s">
        <v>25</v>
      </c>
      <c r="C15" s="5" t="s">
        <v>27</v>
      </c>
      <c r="D15" s="5" t="s">
        <v>23</v>
      </c>
      <c r="E15" s="8">
        <v>6393</v>
      </c>
      <c r="F15" s="8">
        <v>6313</v>
      </c>
      <c r="G15" s="10">
        <f t="shared" si="0"/>
        <v>6.3929999999999998</v>
      </c>
      <c r="H15" s="11">
        <f t="shared" si="1"/>
        <v>6.3129999999999997</v>
      </c>
    </row>
    <row r="16" spans="1:8" ht="51" outlineLevel="6">
      <c r="A16" s="4" t="s">
        <v>28</v>
      </c>
      <c r="B16" s="5" t="s">
        <v>25</v>
      </c>
      <c r="C16" s="5" t="s">
        <v>27</v>
      </c>
      <c r="D16" s="5" t="s">
        <v>29</v>
      </c>
      <c r="E16" s="8">
        <v>158</v>
      </c>
      <c r="F16" s="8">
        <v>164</v>
      </c>
      <c r="G16" s="10">
        <f t="shared" si="0"/>
        <v>0.158</v>
      </c>
      <c r="H16" s="11">
        <f t="shared" si="1"/>
        <v>0.16400000000000001</v>
      </c>
    </row>
    <row r="17" spans="1:8" ht="102" outlineLevel="5">
      <c r="A17" s="4" t="s">
        <v>30</v>
      </c>
      <c r="B17" s="5" t="s">
        <v>25</v>
      </c>
      <c r="C17" s="5" t="s">
        <v>31</v>
      </c>
      <c r="D17" s="5" t="s">
        <v>11</v>
      </c>
      <c r="E17" s="8">
        <v>7314</v>
      </c>
      <c r="F17" s="8">
        <v>7388</v>
      </c>
      <c r="G17" s="10">
        <f t="shared" si="0"/>
        <v>7.3140000000000001</v>
      </c>
      <c r="H17" s="11">
        <f t="shared" si="1"/>
        <v>7.3879999999999999</v>
      </c>
    </row>
    <row r="18" spans="1:8" ht="114.75" outlineLevel="6">
      <c r="A18" s="4" t="s">
        <v>22</v>
      </c>
      <c r="B18" s="5" t="s">
        <v>25</v>
      </c>
      <c r="C18" s="5" t="s">
        <v>31</v>
      </c>
      <c r="D18" s="5" t="s">
        <v>23</v>
      </c>
      <c r="E18" s="8">
        <v>4680</v>
      </c>
      <c r="F18" s="8">
        <v>4817</v>
      </c>
      <c r="G18" s="10">
        <f t="shared" si="0"/>
        <v>4.68</v>
      </c>
      <c r="H18" s="11">
        <f t="shared" si="1"/>
        <v>4.8170000000000002</v>
      </c>
    </row>
    <row r="19" spans="1:8" ht="51" outlineLevel="6">
      <c r="A19" s="4" t="s">
        <v>28</v>
      </c>
      <c r="B19" s="5" t="s">
        <v>25</v>
      </c>
      <c r="C19" s="5" t="s">
        <v>31</v>
      </c>
      <c r="D19" s="5" t="s">
        <v>29</v>
      </c>
      <c r="E19" s="8">
        <v>2634</v>
      </c>
      <c r="F19" s="8">
        <v>2571</v>
      </c>
      <c r="G19" s="10">
        <f t="shared" si="0"/>
        <v>2.6339999999999999</v>
      </c>
      <c r="H19" s="11">
        <f t="shared" si="1"/>
        <v>2.5710000000000002</v>
      </c>
    </row>
    <row r="20" spans="1:8" ht="89.25" outlineLevel="1">
      <c r="A20" s="4" t="s">
        <v>32</v>
      </c>
      <c r="B20" s="5" t="s">
        <v>33</v>
      </c>
      <c r="C20" s="5" t="s">
        <v>13</v>
      </c>
      <c r="D20" s="5" t="s">
        <v>11</v>
      </c>
      <c r="E20" s="8">
        <v>151447.27299999999</v>
      </c>
      <c r="F20" s="8">
        <v>149178.27600000001</v>
      </c>
      <c r="G20" s="10">
        <f t="shared" si="0"/>
        <v>151.447273</v>
      </c>
      <c r="H20" s="11">
        <f t="shared" si="1"/>
        <v>149.17827600000001</v>
      </c>
    </row>
    <row r="21" spans="1:8" ht="25.5" outlineLevel="2">
      <c r="A21" s="4" t="s">
        <v>18</v>
      </c>
      <c r="B21" s="5" t="s">
        <v>33</v>
      </c>
      <c r="C21" s="5" t="s">
        <v>19</v>
      </c>
      <c r="D21" s="5" t="s">
        <v>11</v>
      </c>
      <c r="E21" s="8">
        <v>151447.27299999999</v>
      </c>
      <c r="F21" s="8">
        <v>149178.27600000001</v>
      </c>
      <c r="G21" s="10">
        <f t="shared" si="0"/>
        <v>151.447273</v>
      </c>
      <c r="H21" s="11">
        <f t="shared" si="1"/>
        <v>149.17827600000001</v>
      </c>
    </row>
    <row r="22" spans="1:8" ht="89.25" outlineLevel="5">
      <c r="A22" s="4" t="s">
        <v>34</v>
      </c>
      <c r="B22" s="5" t="s">
        <v>33</v>
      </c>
      <c r="C22" s="5" t="s">
        <v>35</v>
      </c>
      <c r="D22" s="5" t="s">
        <v>11</v>
      </c>
      <c r="E22" s="8">
        <v>151447.27299999999</v>
      </c>
      <c r="F22" s="8">
        <v>149178.27600000001</v>
      </c>
      <c r="G22" s="10">
        <f t="shared" si="0"/>
        <v>151.447273</v>
      </c>
      <c r="H22" s="11">
        <f t="shared" si="1"/>
        <v>149.17827600000001</v>
      </c>
    </row>
    <row r="23" spans="1:8" ht="114.75" outlineLevel="6">
      <c r="A23" s="4" t="s">
        <v>22</v>
      </c>
      <c r="B23" s="5" t="s">
        <v>33</v>
      </c>
      <c r="C23" s="5" t="s">
        <v>35</v>
      </c>
      <c r="D23" s="5" t="s">
        <v>23</v>
      </c>
      <c r="E23" s="8">
        <v>134728.6</v>
      </c>
      <c r="F23" s="8">
        <v>132376.6</v>
      </c>
      <c r="G23" s="10">
        <f t="shared" si="0"/>
        <v>134.7286</v>
      </c>
      <c r="H23" s="11">
        <f t="shared" si="1"/>
        <v>132.3766</v>
      </c>
    </row>
    <row r="24" spans="1:8" ht="51" outlineLevel="6">
      <c r="A24" s="4" t="s">
        <v>28</v>
      </c>
      <c r="B24" s="5" t="s">
        <v>33</v>
      </c>
      <c r="C24" s="5" t="s">
        <v>35</v>
      </c>
      <c r="D24" s="5" t="s">
        <v>29</v>
      </c>
      <c r="E24" s="8">
        <v>16150.865</v>
      </c>
      <c r="F24" s="8">
        <v>16244.7</v>
      </c>
      <c r="G24" s="10">
        <f t="shared" si="0"/>
        <v>16.150865</v>
      </c>
      <c r="H24" s="11">
        <f t="shared" si="1"/>
        <v>16.244700000000002</v>
      </c>
    </row>
    <row r="25" spans="1:8" ht="25.5" outlineLevel="6">
      <c r="A25" s="4" t="s">
        <v>36</v>
      </c>
      <c r="B25" s="5" t="s">
        <v>33</v>
      </c>
      <c r="C25" s="5" t="s">
        <v>35</v>
      </c>
      <c r="D25" s="5" t="s">
        <v>37</v>
      </c>
      <c r="E25" s="8">
        <v>567.80799999999999</v>
      </c>
      <c r="F25" s="8">
        <v>556.976</v>
      </c>
      <c r="G25" s="10">
        <f t="shared" si="0"/>
        <v>0.56780799999999998</v>
      </c>
      <c r="H25" s="11">
        <f t="shared" si="1"/>
        <v>0.55697600000000003</v>
      </c>
    </row>
    <row r="26" spans="1:8" ht="63.75" outlineLevel="1">
      <c r="A26" s="4" t="s">
        <v>38</v>
      </c>
      <c r="B26" s="5" t="s">
        <v>39</v>
      </c>
      <c r="C26" s="5" t="s">
        <v>13</v>
      </c>
      <c r="D26" s="5" t="s">
        <v>11</v>
      </c>
      <c r="E26" s="8">
        <v>12448</v>
      </c>
      <c r="F26" s="8">
        <v>12448</v>
      </c>
      <c r="G26" s="10">
        <f t="shared" si="0"/>
        <v>12.448</v>
      </c>
      <c r="H26" s="11">
        <f t="shared" si="1"/>
        <v>12.448</v>
      </c>
    </row>
    <row r="27" spans="1:8" ht="25.5" outlineLevel="2">
      <c r="A27" s="4" t="s">
        <v>18</v>
      </c>
      <c r="B27" s="5" t="s">
        <v>39</v>
      </c>
      <c r="C27" s="5" t="s">
        <v>19</v>
      </c>
      <c r="D27" s="5" t="s">
        <v>11</v>
      </c>
      <c r="E27" s="8">
        <v>12448</v>
      </c>
      <c r="F27" s="8">
        <v>12448</v>
      </c>
      <c r="G27" s="10">
        <f t="shared" si="0"/>
        <v>12.448</v>
      </c>
      <c r="H27" s="11">
        <f t="shared" si="1"/>
        <v>12.448</v>
      </c>
    </row>
    <row r="28" spans="1:8" ht="102" outlineLevel="5">
      <c r="A28" s="4" t="s">
        <v>48</v>
      </c>
      <c r="B28" s="5" t="s">
        <v>39</v>
      </c>
      <c r="C28" s="5" t="s">
        <v>49</v>
      </c>
      <c r="D28" s="5" t="s">
        <v>11</v>
      </c>
      <c r="E28" s="8">
        <v>12448</v>
      </c>
      <c r="F28" s="8">
        <v>12448</v>
      </c>
      <c r="G28" s="10">
        <f t="shared" si="0"/>
        <v>12.448</v>
      </c>
      <c r="H28" s="11">
        <f t="shared" si="1"/>
        <v>12.448</v>
      </c>
    </row>
    <row r="29" spans="1:8" ht="114.75" outlineLevel="6">
      <c r="A29" s="4" t="s">
        <v>22</v>
      </c>
      <c r="B29" s="5" t="s">
        <v>39</v>
      </c>
      <c r="C29" s="5" t="s">
        <v>49</v>
      </c>
      <c r="D29" s="5" t="s">
        <v>23</v>
      </c>
      <c r="E29" s="8">
        <v>10610</v>
      </c>
      <c r="F29" s="8">
        <v>10505</v>
      </c>
      <c r="G29" s="10">
        <f t="shared" si="0"/>
        <v>10.61</v>
      </c>
      <c r="H29" s="11">
        <f t="shared" si="1"/>
        <v>10.505000000000001</v>
      </c>
    </row>
    <row r="30" spans="1:8" ht="51" outlineLevel="6">
      <c r="A30" s="4" t="s">
        <v>28</v>
      </c>
      <c r="B30" s="5" t="s">
        <v>39</v>
      </c>
      <c r="C30" s="5" t="s">
        <v>49</v>
      </c>
      <c r="D30" s="5" t="s">
        <v>29</v>
      </c>
      <c r="E30" s="8">
        <v>1819</v>
      </c>
      <c r="F30" s="8">
        <v>1924</v>
      </c>
      <c r="G30" s="10">
        <f t="shared" si="0"/>
        <v>1.819</v>
      </c>
      <c r="H30" s="11">
        <f t="shared" si="1"/>
        <v>1.9239999999999999</v>
      </c>
    </row>
    <row r="31" spans="1:8" ht="25.5" outlineLevel="6">
      <c r="A31" s="4" t="s">
        <v>36</v>
      </c>
      <c r="B31" s="5" t="s">
        <v>39</v>
      </c>
      <c r="C31" s="5" t="s">
        <v>49</v>
      </c>
      <c r="D31" s="5" t="s">
        <v>37</v>
      </c>
      <c r="E31" s="8">
        <v>19</v>
      </c>
      <c r="F31" s="8">
        <v>19</v>
      </c>
      <c r="G31" s="10">
        <f t="shared" si="0"/>
        <v>1.9E-2</v>
      </c>
      <c r="H31" s="11">
        <f t="shared" si="1"/>
        <v>1.9E-2</v>
      </c>
    </row>
    <row r="32" spans="1:8" outlineLevel="1">
      <c r="A32" s="4" t="s">
        <v>50</v>
      </c>
      <c r="B32" s="5" t="s">
        <v>51</v>
      </c>
      <c r="C32" s="5" t="s">
        <v>13</v>
      </c>
      <c r="D32" s="5" t="s">
        <v>11</v>
      </c>
      <c r="E32" s="8">
        <v>68426.37165999999</v>
      </c>
      <c r="F32" s="8">
        <v>15964.78873</v>
      </c>
      <c r="G32" s="10">
        <f t="shared" si="0"/>
        <v>68.426371659999987</v>
      </c>
      <c r="H32" s="11">
        <f t="shared" si="1"/>
        <v>15.96478873</v>
      </c>
    </row>
    <row r="33" spans="1:8" ht="51" outlineLevel="2">
      <c r="A33" s="4" t="s">
        <v>52</v>
      </c>
      <c r="B33" s="5" t="s">
        <v>51</v>
      </c>
      <c r="C33" s="5" t="s">
        <v>53</v>
      </c>
      <c r="D33" s="5" t="s">
        <v>11</v>
      </c>
      <c r="E33" s="8">
        <v>68426.37165999999</v>
      </c>
      <c r="F33" s="8">
        <v>15964.78873</v>
      </c>
      <c r="G33" s="10">
        <f t="shared" si="0"/>
        <v>68.426371659999987</v>
      </c>
      <c r="H33" s="11">
        <f t="shared" si="1"/>
        <v>15.96478873</v>
      </c>
    </row>
    <row r="34" spans="1:8" ht="63.75" outlineLevel="3">
      <c r="A34" s="4" t="s">
        <v>54</v>
      </c>
      <c r="B34" s="5" t="s">
        <v>51</v>
      </c>
      <c r="C34" s="5" t="s">
        <v>55</v>
      </c>
      <c r="D34" s="5" t="s">
        <v>11</v>
      </c>
      <c r="E34" s="8">
        <v>68426.37165999999</v>
      </c>
      <c r="F34" s="8">
        <v>15964.78873</v>
      </c>
      <c r="G34" s="10">
        <f t="shared" si="0"/>
        <v>68.426371659999987</v>
      </c>
      <c r="H34" s="11">
        <f t="shared" si="1"/>
        <v>15.96478873</v>
      </c>
    </row>
    <row r="35" spans="1:8" ht="51" outlineLevel="4">
      <c r="A35" s="4" t="s">
        <v>56</v>
      </c>
      <c r="B35" s="5" t="s">
        <v>51</v>
      </c>
      <c r="C35" s="5" t="s">
        <v>57</v>
      </c>
      <c r="D35" s="5" t="s">
        <v>11</v>
      </c>
      <c r="E35" s="8">
        <v>68426.37165999999</v>
      </c>
      <c r="F35" s="8">
        <v>15964.78873</v>
      </c>
      <c r="G35" s="10">
        <f t="shared" si="0"/>
        <v>68.426371659999987</v>
      </c>
      <c r="H35" s="11">
        <f t="shared" si="1"/>
        <v>15.96478873</v>
      </c>
    </row>
    <row r="36" spans="1:8" ht="25.5" outlineLevel="5">
      <c r="A36" s="4" t="s">
        <v>58</v>
      </c>
      <c r="B36" s="5" t="s">
        <v>51</v>
      </c>
      <c r="C36" s="5" t="s">
        <v>59</v>
      </c>
      <c r="D36" s="5" t="s">
        <v>11</v>
      </c>
      <c r="E36" s="8">
        <v>68426.37165999999</v>
      </c>
      <c r="F36" s="8">
        <v>15964.78873</v>
      </c>
      <c r="G36" s="10">
        <f t="shared" si="0"/>
        <v>68.426371659999987</v>
      </c>
      <c r="H36" s="11">
        <f t="shared" si="1"/>
        <v>15.96478873</v>
      </c>
    </row>
    <row r="37" spans="1:8" ht="25.5" outlineLevel="6">
      <c r="A37" s="4" t="s">
        <v>36</v>
      </c>
      <c r="B37" s="5" t="s">
        <v>51</v>
      </c>
      <c r="C37" s="5" t="s">
        <v>59</v>
      </c>
      <c r="D37" s="5" t="s">
        <v>37</v>
      </c>
      <c r="E37" s="8">
        <v>68426.37165999999</v>
      </c>
      <c r="F37" s="8">
        <v>15964.78873</v>
      </c>
      <c r="G37" s="10">
        <f t="shared" si="0"/>
        <v>68.426371659999987</v>
      </c>
      <c r="H37" s="11">
        <f t="shared" si="1"/>
        <v>15.96478873</v>
      </c>
    </row>
    <row r="38" spans="1:8" ht="25.5" outlineLevel="1">
      <c r="A38" s="4" t="s">
        <v>68</v>
      </c>
      <c r="B38" s="5" t="s">
        <v>69</v>
      </c>
      <c r="C38" s="5" t="s">
        <v>13</v>
      </c>
      <c r="D38" s="5" t="s">
        <v>11</v>
      </c>
      <c r="E38" s="8">
        <v>123339.26701000001</v>
      </c>
      <c r="F38" s="8">
        <v>122905.66041</v>
      </c>
      <c r="G38" s="10">
        <f t="shared" si="0"/>
        <v>123.33926701000001</v>
      </c>
      <c r="H38" s="11">
        <f t="shared" si="1"/>
        <v>122.90566041</v>
      </c>
    </row>
    <row r="39" spans="1:8" ht="38.25" outlineLevel="2">
      <c r="A39" s="4" t="s">
        <v>70</v>
      </c>
      <c r="B39" s="5" t="s">
        <v>69</v>
      </c>
      <c r="C39" s="5" t="s">
        <v>71</v>
      </c>
      <c r="D39" s="5" t="s">
        <v>11</v>
      </c>
      <c r="E39" s="8">
        <v>42983.067840000003</v>
      </c>
      <c r="F39" s="8">
        <v>42125.190200000005</v>
      </c>
      <c r="G39" s="10">
        <f t="shared" si="0"/>
        <v>42.983067840000004</v>
      </c>
      <c r="H39" s="11">
        <f t="shared" si="1"/>
        <v>42.125190200000006</v>
      </c>
    </row>
    <row r="40" spans="1:8" ht="38.25" outlineLevel="3">
      <c r="A40" s="4" t="s">
        <v>72</v>
      </c>
      <c r="B40" s="5" t="s">
        <v>69</v>
      </c>
      <c r="C40" s="5" t="s">
        <v>73</v>
      </c>
      <c r="D40" s="5" t="s">
        <v>11</v>
      </c>
      <c r="E40" s="8">
        <v>42983.067840000003</v>
      </c>
      <c r="F40" s="8">
        <v>42125.190200000005</v>
      </c>
      <c r="G40" s="10">
        <f t="shared" si="0"/>
        <v>42.983067840000004</v>
      </c>
      <c r="H40" s="11">
        <f t="shared" si="1"/>
        <v>42.125190200000006</v>
      </c>
    </row>
    <row r="41" spans="1:8" ht="63.75" outlineLevel="4">
      <c r="A41" s="4" t="s">
        <v>74</v>
      </c>
      <c r="B41" s="5" t="s">
        <v>69</v>
      </c>
      <c r="C41" s="5" t="s">
        <v>75</v>
      </c>
      <c r="D41" s="5" t="s">
        <v>11</v>
      </c>
      <c r="E41" s="8">
        <v>42983.067840000003</v>
      </c>
      <c r="F41" s="8">
        <v>42125.190200000005</v>
      </c>
      <c r="G41" s="10">
        <f t="shared" si="0"/>
        <v>42.983067840000004</v>
      </c>
      <c r="H41" s="11">
        <f t="shared" si="1"/>
        <v>42.125190200000006</v>
      </c>
    </row>
    <row r="42" spans="1:8" ht="63.75" outlineLevel="5">
      <c r="A42" s="4" t="s">
        <v>76</v>
      </c>
      <c r="B42" s="5" t="s">
        <v>69</v>
      </c>
      <c r="C42" s="5" t="s">
        <v>77</v>
      </c>
      <c r="D42" s="5" t="s">
        <v>11</v>
      </c>
      <c r="E42" s="8">
        <v>42983.067840000003</v>
      </c>
      <c r="F42" s="8">
        <v>42125.190200000005</v>
      </c>
      <c r="G42" s="10">
        <f t="shared" si="0"/>
        <v>42.983067840000004</v>
      </c>
      <c r="H42" s="11">
        <f t="shared" si="1"/>
        <v>42.125190200000006</v>
      </c>
    </row>
    <row r="43" spans="1:8" ht="114.75" outlineLevel="6">
      <c r="A43" s="4" t="s">
        <v>22</v>
      </c>
      <c r="B43" s="5" t="s">
        <v>69</v>
      </c>
      <c r="C43" s="5" t="s">
        <v>77</v>
      </c>
      <c r="D43" s="5" t="s">
        <v>23</v>
      </c>
      <c r="E43" s="8">
        <v>38368.61664</v>
      </c>
      <c r="F43" s="8">
        <v>37232</v>
      </c>
      <c r="G43" s="10">
        <f t="shared" si="0"/>
        <v>38.368616639999999</v>
      </c>
      <c r="H43" s="11">
        <f t="shared" si="1"/>
        <v>37.231999999999999</v>
      </c>
    </row>
    <row r="44" spans="1:8" ht="51" outlineLevel="6">
      <c r="A44" s="4" t="s">
        <v>28</v>
      </c>
      <c r="B44" s="5" t="s">
        <v>69</v>
      </c>
      <c r="C44" s="5" t="s">
        <v>77</v>
      </c>
      <c r="D44" s="5" t="s">
        <v>29</v>
      </c>
      <c r="E44" s="8">
        <v>4511.3972000000003</v>
      </c>
      <c r="F44" s="8">
        <v>4792.3972000000003</v>
      </c>
      <c r="G44" s="10">
        <f t="shared" si="0"/>
        <v>4.5113972000000002</v>
      </c>
      <c r="H44" s="11">
        <f t="shared" si="1"/>
        <v>4.7923971999999999</v>
      </c>
    </row>
    <row r="45" spans="1:8" ht="25.5" outlineLevel="6">
      <c r="A45" s="4" t="s">
        <v>36</v>
      </c>
      <c r="B45" s="5" t="s">
        <v>69</v>
      </c>
      <c r="C45" s="5" t="s">
        <v>77</v>
      </c>
      <c r="D45" s="5" t="s">
        <v>37</v>
      </c>
      <c r="E45" s="8">
        <v>103.054</v>
      </c>
      <c r="F45" s="8">
        <v>100.79300000000001</v>
      </c>
      <c r="G45" s="10">
        <f t="shared" si="0"/>
        <v>0.10305400000000001</v>
      </c>
      <c r="H45" s="11">
        <f t="shared" si="1"/>
        <v>0.10079300000000001</v>
      </c>
    </row>
    <row r="46" spans="1:8" ht="51" outlineLevel="2">
      <c r="A46" s="4" t="s">
        <v>78</v>
      </c>
      <c r="B46" s="5" t="s">
        <v>69</v>
      </c>
      <c r="C46" s="5" t="s">
        <v>79</v>
      </c>
      <c r="D46" s="5" t="s">
        <v>11</v>
      </c>
      <c r="E46" s="8">
        <v>49679.205000000002</v>
      </c>
      <c r="F46" s="8">
        <v>48872.606</v>
      </c>
      <c r="G46" s="10">
        <f t="shared" si="0"/>
        <v>49.679205000000003</v>
      </c>
      <c r="H46" s="11">
        <f t="shared" si="1"/>
        <v>48.872605999999998</v>
      </c>
    </row>
    <row r="47" spans="1:8" ht="25.5" outlineLevel="3">
      <c r="A47" s="4" t="s">
        <v>80</v>
      </c>
      <c r="B47" s="5" t="s">
        <v>69</v>
      </c>
      <c r="C47" s="5" t="s">
        <v>81</v>
      </c>
      <c r="D47" s="5" t="s">
        <v>11</v>
      </c>
      <c r="E47" s="8">
        <v>10330.195</v>
      </c>
      <c r="F47" s="8">
        <v>10167.995999999999</v>
      </c>
      <c r="G47" s="10">
        <f t="shared" si="0"/>
        <v>10.330195</v>
      </c>
      <c r="H47" s="11">
        <f t="shared" si="1"/>
        <v>10.167995999999999</v>
      </c>
    </row>
    <row r="48" spans="1:8" ht="38.25" outlineLevel="4">
      <c r="A48" s="4" t="s">
        <v>82</v>
      </c>
      <c r="B48" s="5" t="s">
        <v>69</v>
      </c>
      <c r="C48" s="5" t="s">
        <v>83</v>
      </c>
      <c r="D48" s="5" t="s">
        <v>11</v>
      </c>
      <c r="E48" s="8">
        <v>10330.195</v>
      </c>
      <c r="F48" s="8">
        <v>10167.995999999999</v>
      </c>
      <c r="G48" s="10">
        <f t="shared" si="0"/>
        <v>10.330195</v>
      </c>
      <c r="H48" s="11">
        <f t="shared" si="1"/>
        <v>10.167995999999999</v>
      </c>
    </row>
    <row r="49" spans="1:8" ht="63.75" outlineLevel="5">
      <c r="A49" s="4" t="s">
        <v>84</v>
      </c>
      <c r="B49" s="5" t="s">
        <v>69</v>
      </c>
      <c r="C49" s="5" t="s">
        <v>85</v>
      </c>
      <c r="D49" s="5" t="s">
        <v>11</v>
      </c>
      <c r="E49" s="8">
        <v>10330.195</v>
      </c>
      <c r="F49" s="8">
        <v>10167.995999999999</v>
      </c>
      <c r="G49" s="10">
        <f t="shared" si="0"/>
        <v>10.330195</v>
      </c>
      <c r="H49" s="11">
        <f t="shared" si="1"/>
        <v>10.167995999999999</v>
      </c>
    </row>
    <row r="50" spans="1:8" ht="114.75" outlineLevel="6">
      <c r="A50" s="4" t="s">
        <v>22</v>
      </c>
      <c r="B50" s="5" t="s">
        <v>69</v>
      </c>
      <c r="C50" s="5" t="s">
        <v>85</v>
      </c>
      <c r="D50" s="5" t="s">
        <v>23</v>
      </c>
      <c r="E50" s="8">
        <v>7691.2</v>
      </c>
      <c r="F50" s="8">
        <v>7272</v>
      </c>
      <c r="G50" s="10">
        <f t="shared" si="0"/>
        <v>7.6912000000000003</v>
      </c>
      <c r="H50" s="11">
        <f t="shared" si="1"/>
        <v>7.2720000000000002</v>
      </c>
    </row>
    <row r="51" spans="1:8" ht="51" outlineLevel="6">
      <c r="A51" s="4" t="s">
        <v>28</v>
      </c>
      <c r="B51" s="5" t="s">
        <v>69</v>
      </c>
      <c r="C51" s="5" t="s">
        <v>85</v>
      </c>
      <c r="D51" s="5" t="s">
        <v>29</v>
      </c>
      <c r="E51" s="8">
        <v>2638.68</v>
      </c>
      <c r="F51" s="8">
        <v>2895.6849999999999</v>
      </c>
      <c r="G51" s="10">
        <f t="shared" si="0"/>
        <v>2.6386799999999999</v>
      </c>
      <c r="H51" s="11">
        <f t="shared" si="1"/>
        <v>2.8956849999999998</v>
      </c>
    </row>
    <row r="52" spans="1:8" ht="25.5" outlineLevel="6">
      <c r="A52" s="4" t="s">
        <v>36</v>
      </c>
      <c r="B52" s="5" t="s">
        <v>69</v>
      </c>
      <c r="C52" s="5" t="s">
        <v>85</v>
      </c>
      <c r="D52" s="5" t="s">
        <v>37</v>
      </c>
      <c r="E52" s="8">
        <v>0.315</v>
      </c>
      <c r="F52" s="8">
        <v>0.311</v>
      </c>
      <c r="G52" s="10">
        <f t="shared" si="0"/>
        <v>3.1500000000000001E-4</v>
      </c>
      <c r="H52" s="11">
        <f t="shared" si="1"/>
        <v>3.1100000000000002E-4</v>
      </c>
    </row>
    <row r="53" spans="1:8" ht="38.25" outlineLevel="3">
      <c r="A53" s="4" t="s">
        <v>86</v>
      </c>
      <c r="B53" s="5" t="s">
        <v>69</v>
      </c>
      <c r="C53" s="5" t="s">
        <v>87</v>
      </c>
      <c r="D53" s="5" t="s">
        <v>11</v>
      </c>
      <c r="E53" s="8">
        <v>39349.01</v>
      </c>
      <c r="F53" s="8">
        <v>38704.61</v>
      </c>
      <c r="G53" s="10">
        <f t="shared" si="0"/>
        <v>39.34901</v>
      </c>
      <c r="H53" s="11">
        <f t="shared" si="1"/>
        <v>38.704610000000002</v>
      </c>
    </row>
    <row r="54" spans="1:8" ht="38.25" outlineLevel="4">
      <c r="A54" s="4" t="s">
        <v>88</v>
      </c>
      <c r="B54" s="5" t="s">
        <v>69</v>
      </c>
      <c r="C54" s="5" t="s">
        <v>89</v>
      </c>
      <c r="D54" s="5" t="s">
        <v>11</v>
      </c>
      <c r="E54" s="8">
        <v>39349.01</v>
      </c>
      <c r="F54" s="8">
        <v>38704.61</v>
      </c>
      <c r="G54" s="10">
        <f t="shared" si="0"/>
        <v>39.34901</v>
      </c>
      <c r="H54" s="11">
        <f t="shared" si="1"/>
        <v>38.704610000000002</v>
      </c>
    </row>
    <row r="55" spans="1:8" ht="63.75" outlineLevel="5">
      <c r="A55" s="4" t="s">
        <v>90</v>
      </c>
      <c r="B55" s="5" t="s">
        <v>69</v>
      </c>
      <c r="C55" s="5" t="s">
        <v>91</v>
      </c>
      <c r="D55" s="5" t="s">
        <v>11</v>
      </c>
      <c r="E55" s="8">
        <v>39349.01</v>
      </c>
      <c r="F55" s="8">
        <v>38704.61</v>
      </c>
      <c r="G55" s="10">
        <f t="shared" si="0"/>
        <v>39.34901</v>
      </c>
      <c r="H55" s="11">
        <f t="shared" si="1"/>
        <v>38.704610000000002</v>
      </c>
    </row>
    <row r="56" spans="1:8" ht="114.75" outlineLevel="6">
      <c r="A56" s="4" t="s">
        <v>22</v>
      </c>
      <c r="B56" s="5" t="s">
        <v>69</v>
      </c>
      <c r="C56" s="5" t="s">
        <v>91</v>
      </c>
      <c r="D56" s="5" t="s">
        <v>23</v>
      </c>
      <c r="E56" s="8">
        <v>36178.400000000001</v>
      </c>
      <c r="F56" s="8">
        <v>35324</v>
      </c>
      <c r="G56" s="10">
        <f t="shared" si="0"/>
        <v>36.178400000000003</v>
      </c>
      <c r="H56" s="11">
        <f t="shared" si="1"/>
        <v>35.323999999999998</v>
      </c>
    </row>
    <row r="57" spans="1:8" ht="51" outlineLevel="6">
      <c r="A57" s="4" t="s">
        <v>28</v>
      </c>
      <c r="B57" s="5" t="s">
        <v>69</v>
      </c>
      <c r="C57" s="5" t="s">
        <v>91</v>
      </c>
      <c r="D57" s="5" t="s">
        <v>29</v>
      </c>
      <c r="E57" s="8">
        <v>3094.056</v>
      </c>
      <c r="F57" s="8">
        <v>3305.4459999999999</v>
      </c>
      <c r="G57" s="10">
        <f t="shared" si="0"/>
        <v>3.0940560000000001</v>
      </c>
      <c r="H57" s="11">
        <f t="shared" si="1"/>
        <v>3.3054459999999999</v>
      </c>
    </row>
    <row r="58" spans="1:8" ht="25.5" outlineLevel="6">
      <c r="A58" s="4" t="s">
        <v>36</v>
      </c>
      <c r="B58" s="5" t="s">
        <v>69</v>
      </c>
      <c r="C58" s="5" t="s">
        <v>91</v>
      </c>
      <c r="D58" s="5" t="s">
        <v>37</v>
      </c>
      <c r="E58" s="8">
        <v>76.554000000000002</v>
      </c>
      <c r="F58" s="8">
        <v>75.164000000000001</v>
      </c>
      <c r="G58" s="10">
        <f t="shared" si="0"/>
        <v>7.6553999999999997E-2</v>
      </c>
      <c r="H58" s="11">
        <f t="shared" si="1"/>
        <v>7.5163999999999995E-2</v>
      </c>
    </row>
    <row r="59" spans="1:8" ht="76.5" outlineLevel="2">
      <c r="A59" s="4" t="s">
        <v>92</v>
      </c>
      <c r="B59" s="5" t="s">
        <v>69</v>
      </c>
      <c r="C59" s="5" t="s">
        <v>93</v>
      </c>
      <c r="D59" s="5" t="s">
        <v>11</v>
      </c>
      <c r="E59" s="8">
        <v>335.34136999999998</v>
      </c>
      <c r="F59" s="8">
        <v>347.53025000000002</v>
      </c>
      <c r="G59" s="10">
        <f t="shared" si="0"/>
        <v>0.33534136999999997</v>
      </c>
      <c r="H59" s="11">
        <f t="shared" si="1"/>
        <v>0.34753025000000004</v>
      </c>
    </row>
    <row r="60" spans="1:8" ht="63.75" outlineLevel="3">
      <c r="A60" s="4" t="s">
        <v>94</v>
      </c>
      <c r="B60" s="5" t="s">
        <v>69</v>
      </c>
      <c r="C60" s="5" t="s">
        <v>95</v>
      </c>
      <c r="D60" s="5" t="s">
        <v>11</v>
      </c>
      <c r="E60" s="8">
        <v>114.85556</v>
      </c>
      <c r="F60" s="8">
        <v>127.04444000000001</v>
      </c>
      <c r="G60" s="10">
        <f t="shared" si="0"/>
        <v>0.11485556</v>
      </c>
      <c r="H60" s="11">
        <f t="shared" si="1"/>
        <v>0.12704444000000001</v>
      </c>
    </row>
    <row r="61" spans="1:8" ht="76.5" outlineLevel="4">
      <c r="A61" s="4" t="s">
        <v>96</v>
      </c>
      <c r="B61" s="5" t="s">
        <v>69</v>
      </c>
      <c r="C61" s="5" t="s">
        <v>97</v>
      </c>
      <c r="D61" s="5" t="s">
        <v>11</v>
      </c>
      <c r="E61" s="8">
        <v>114.85556</v>
      </c>
      <c r="F61" s="8">
        <v>127.04444000000001</v>
      </c>
      <c r="G61" s="10">
        <f t="shared" si="0"/>
        <v>0.11485556</v>
      </c>
      <c r="H61" s="11">
        <f t="shared" si="1"/>
        <v>0.12704444000000001</v>
      </c>
    </row>
    <row r="62" spans="1:8" ht="114.75" outlineLevel="5">
      <c r="A62" s="4" t="s">
        <v>98</v>
      </c>
      <c r="B62" s="5" t="s">
        <v>69</v>
      </c>
      <c r="C62" s="5" t="s">
        <v>99</v>
      </c>
      <c r="D62" s="5" t="s">
        <v>11</v>
      </c>
      <c r="E62" s="8">
        <v>114.85556</v>
      </c>
      <c r="F62" s="8">
        <v>127.04444000000001</v>
      </c>
      <c r="G62" s="10">
        <f t="shared" si="0"/>
        <v>0.11485556</v>
      </c>
      <c r="H62" s="11">
        <f t="shared" si="1"/>
        <v>0.12704444000000001</v>
      </c>
    </row>
    <row r="63" spans="1:8" ht="63.75" outlineLevel="6">
      <c r="A63" s="4" t="s">
        <v>100</v>
      </c>
      <c r="B63" s="5" t="s">
        <v>69</v>
      </c>
      <c r="C63" s="5" t="s">
        <v>99</v>
      </c>
      <c r="D63" s="5" t="s">
        <v>101</v>
      </c>
      <c r="E63" s="8">
        <v>114.85556</v>
      </c>
      <c r="F63" s="8">
        <v>127.04444000000001</v>
      </c>
      <c r="G63" s="10">
        <f t="shared" si="0"/>
        <v>0.11485556</v>
      </c>
      <c r="H63" s="11">
        <f t="shared" si="1"/>
        <v>0.12704444000000001</v>
      </c>
    </row>
    <row r="64" spans="1:8" ht="76.5" outlineLevel="3">
      <c r="A64" s="4" t="s">
        <v>102</v>
      </c>
      <c r="B64" s="5" t="s">
        <v>69</v>
      </c>
      <c r="C64" s="5" t="s">
        <v>103</v>
      </c>
      <c r="D64" s="5" t="s">
        <v>11</v>
      </c>
      <c r="E64" s="8">
        <v>27.445</v>
      </c>
      <c r="F64" s="8">
        <v>27.445</v>
      </c>
      <c r="G64" s="10">
        <f t="shared" si="0"/>
        <v>2.7445000000000001E-2</v>
      </c>
      <c r="H64" s="11">
        <f t="shared" si="1"/>
        <v>2.7445000000000001E-2</v>
      </c>
    </row>
    <row r="65" spans="1:8" ht="63.75" outlineLevel="4">
      <c r="A65" s="4" t="s">
        <v>104</v>
      </c>
      <c r="B65" s="5" t="s">
        <v>69</v>
      </c>
      <c r="C65" s="5" t="s">
        <v>105</v>
      </c>
      <c r="D65" s="5" t="s">
        <v>11</v>
      </c>
      <c r="E65" s="8">
        <v>27.445</v>
      </c>
      <c r="F65" s="8">
        <v>27.445</v>
      </c>
      <c r="G65" s="10">
        <f t="shared" si="0"/>
        <v>2.7445000000000001E-2</v>
      </c>
      <c r="H65" s="11">
        <f t="shared" si="1"/>
        <v>2.7445000000000001E-2</v>
      </c>
    </row>
    <row r="66" spans="1:8" ht="140.25" outlineLevel="5">
      <c r="A66" s="4" t="s">
        <v>106</v>
      </c>
      <c r="B66" s="5" t="s">
        <v>69</v>
      </c>
      <c r="C66" s="5" t="s">
        <v>107</v>
      </c>
      <c r="D66" s="5" t="s">
        <v>11</v>
      </c>
      <c r="E66" s="8">
        <v>24.7</v>
      </c>
      <c r="F66" s="8">
        <v>24.7</v>
      </c>
      <c r="G66" s="10">
        <f t="shared" si="0"/>
        <v>2.47E-2</v>
      </c>
      <c r="H66" s="11">
        <f t="shared" si="1"/>
        <v>2.47E-2</v>
      </c>
    </row>
    <row r="67" spans="1:8" ht="63.75" outlineLevel="6">
      <c r="A67" s="4" t="s">
        <v>100</v>
      </c>
      <c r="B67" s="5" t="s">
        <v>69</v>
      </c>
      <c r="C67" s="5" t="s">
        <v>107</v>
      </c>
      <c r="D67" s="5" t="s">
        <v>101</v>
      </c>
      <c r="E67" s="8">
        <v>24.7</v>
      </c>
      <c r="F67" s="8">
        <v>24.7</v>
      </c>
      <c r="G67" s="10">
        <f t="shared" si="0"/>
        <v>2.47E-2</v>
      </c>
      <c r="H67" s="11">
        <f t="shared" si="1"/>
        <v>2.47E-2</v>
      </c>
    </row>
    <row r="68" spans="1:8" ht="140.25" outlineLevel="5">
      <c r="A68" s="4" t="s">
        <v>108</v>
      </c>
      <c r="B68" s="5" t="s">
        <v>69</v>
      </c>
      <c r="C68" s="5" t="s">
        <v>109</v>
      </c>
      <c r="D68" s="5" t="s">
        <v>11</v>
      </c>
      <c r="E68" s="8">
        <v>2.7450000000000001</v>
      </c>
      <c r="F68" s="8">
        <v>2.7450000000000001</v>
      </c>
      <c r="G68" s="10">
        <f t="shared" si="0"/>
        <v>2.745E-3</v>
      </c>
      <c r="H68" s="11">
        <f t="shared" si="1"/>
        <v>2.745E-3</v>
      </c>
    </row>
    <row r="69" spans="1:8" ht="63.75" outlineLevel="6">
      <c r="A69" s="4" t="s">
        <v>100</v>
      </c>
      <c r="B69" s="5" t="s">
        <v>69</v>
      </c>
      <c r="C69" s="5" t="s">
        <v>109</v>
      </c>
      <c r="D69" s="5" t="s">
        <v>101</v>
      </c>
      <c r="E69" s="8">
        <v>2.7450000000000001</v>
      </c>
      <c r="F69" s="8">
        <v>2.7450000000000001</v>
      </c>
      <c r="G69" s="10">
        <f t="shared" si="0"/>
        <v>2.745E-3</v>
      </c>
      <c r="H69" s="11">
        <f t="shared" si="1"/>
        <v>2.745E-3</v>
      </c>
    </row>
    <row r="70" spans="1:8" ht="63.75" outlineLevel="3">
      <c r="A70" s="4" t="s">
        <v>110</v>
      </c>
      <c r="B70" s="5" t="s">
        <v>69</v>
      </c>
      <c r="C70" s="5" t="s">
        <v>111</v>
      </c>
      <c r="D70" s="5" t="s">
        <v>11</v>
      </c>
      <c r="E70" s="8">
        <v>193.04080999999999</v>
      </c>
      <c r="F70" s="8">
        <v>193.04080999999999</v>
      </c>
      <c r="G70" s="10">
        <f t="shared" si="0"/>
        <v>0.19304081000000001</v>
      </c>
      <c r="H70" s="11">
        <f t="shared" si="1"/>
        <v>0.19304081000000001</v>
      </c>
    </row>
    <row r="71" spans="1:8" ht="51" outlineLevel="4">
      <c r="A71" s="4" t="s">
        <v>112</v>
      </c>
      <c r="B71" s="5" t="s">
        <v>69</v>
      </c>
      <c r="C71" s="5" t="s">
        <v>113</v>
      </c>
      <c r="D71" s="5" t="s">
        <v>11</v>
      </c>
      <c r="E71" s="8">
        <v>54.384809999999995</v>
      </c>
      <c r="F71" s="8">
        <v>54.384809999999995</v>
      </c>
      <c r="G71" s="10">
        <f t="shared" ref="G71:G134" si="2">E71/$G$5</f>
        <v>5.4384809999999992E-2</v>
      </c>
      <c r="H71" s="11">
        <f t="shared" ref="H71:H134" si="3">F71/$H$5</f>
        <v>5.4384809999999992E-2</v>
      </c>
    </row>
    <row r="72" spans="1:8" ht="165.75" outlineLevel="5">
      <c r="A72" s="4" t="s">
        <v>114</v>
      </c>
      <c r="B72" s="5" t="s">
        <v>69</v>
      </c>
      <c r="C72" s="5" t="s">
        <v>115</v>
      </c>
      <c r="D72" s="5" t="s">
        <v>11</v>
      </c>
      <c r="E72" s="8">
        <v>48.946330000000003</v>
      </c>
      <c r="F72" s="8">
        <v>48.946330000000003</v>
      </c>
      <c r="G72" s="10">
        <f t="shared" si="2"/>
        <v>4.8946330000000003E-2</v>
      </c>
      <c r="H72" s="11">
        <f t="shared" si="3"/>
        <v>4.8946330000000003E-2</v>
      </c>
    </row>
    <row r="73" spans="1:8" ht="63.75" outlineLevel="6">
      <c r="A73" s="4" t="s">
        <v>100</v>
      </c>
      <c r="B73" s="5" t="s">
        <v>69</v>
      </c>
      <c r="C73" s="5" t="s">
        <v>115</v>
      </c>
      <c r="D73" s="5" t="s">
        <v>101</v>
      </c>
      <c r="E73" s="8">
        <v>48.946330000000003</v>
      </c>
      <c r="F73" s="8">
        <v>48.946330000000003</v>
      </c>
      <c r="G73" s="10">
        <f t="shared" si="2"/>
        <v>4.8946330000000003E-2</v>
      </c>
      <c r="H73" s="11">
        <f t="shared" si="3"/>
        <v>4.8946330000000003E-2</v>
      </c>
    </row>
    <row r="74" spans="1:8" ht="165.75" outlineLevel="5">
      <c r="A74" s="4" t="s">
        <v>116</v>
      </c>
      <c r="B74" s="5" t="s">
        <v>69</v>
      </c>
      <c r="C74" s="5" t="s">
        <v>117</v>
      </c>
      <c r="D74" s="5" t="s">
        <v>11</v>
      </c>
      <c r="E74" s="8">
        <v>5.4384799999999993</v>
      </c>
      <c r="F74" s="8">
        <v>5.4384799999999993</v>
      </c>
      <c r="G74" s="10">
        <f t="shared" si="2"/>
        <v>5.438479999999999E-3</v>
      </c>
      <c r="H74" s="11">
        <f t="shared" si="3"/>
        <v>5.438479999999999E-3</v>
      </c>
    </row>
    <row r="75" spans="1:8" ht="63.75" outlineLevel="6">
      <c r="A75" s="4" t="s">
        <v>100</v>
      </c>
      <c r="B75" s="5" t="s">
        <v>69</v>
      </c>
      <c r="C75" s="5" t="s">
        <v>117</v>
      </c>
      <c r="D75" s="5" t="s">
        <v>101</v>
      </c>
      <c r="E75" s="8">
        <v>5.4384799999999993</v>
      </c>
      <c r="F75" s="8">
        <v>5.4384799999999993</v>
      </c>
      <c r="G75" s="10">
        <f t="shared" si="2"/>
        <v>5.438479999999999E-3</v>
      </c>
      <c r="H75" s="11">
        <f t="shared" si="3"/>
        <v>5.438479999999999E-3</v>
      </c>
    </row>
    <row r="76" spans="1:8" ht="102" outlineLevel="4">
      <c r="A76" s="4" t="s">
        <v>118</v>
      </c>
      <c r="B76" s="5" t="s">
        <v>69</v>
      </c>
      <c r="C76" s="5" t="s">
        <v>119</v>
      </c>
      <c r="D76" s="5" t="s">
        <v>11</v>
      </c>
      <c r="E76" s="8">
        <v>138.65600000000001</v>
      </c>
      <c r="F76" s="8">
        <v>138.65600000000001</v>
      </c>
      <c r="G76" s="10">
        <f t="shared" si="2"/>
        <v>0.138656</v>
      </c>
      <c r="H76" s="11">
        <f t="shared" si="3"/>
        <v>0.138656</v>
      </c>
    </row>
    <row r="77" spans="1:8" ht="127.5" outlineLevel="5">
      <c r="A77" s="4" t="s">
        <v>120</v>
      </c>
      <c r="B77" s="5" t="s">
        <v>69</v>
      </c>
      <c r="C77" s="5" t="s">
        <v>121</v>
      </c>
      <c r="D77" s="5" t="s">
        <v>11</v>
      </c>
      <c r="E77" s="8">
        <v>124.79</v>
      </c>
      <c r="F77" s="8">
        <v>124.79</v>
      </c>
      <c r="G77" s="10">
        <f t="shared" si="2"/>
        <v>0.12479000000000001</v>
      </c>
      <c r="H77" s="11">
        <f t="shared" si="3"/>
        <v>0.12479000000000001</v>
      </c>
    </row>
    <row r="78" spans="1:8" ht="63.75" outlineLevel="6">
      <c r="A78" s="4" t="s">
        <v>100</v>
      </c>
      <c r="B78" s="5" t="s">
        <v>69</v>
      </c>
      <c r="C78" s="5" t="s">
        <v>121</v>
      </c>
      <c r="D78" s="5" t="s">
        <v>101</v>
      </c>
      <c r="E78" s="8">
        <v>124.79</v>
      </c>
      <c r="F78" s="8">
        <v>124.79</v>
      </c>
      <c r="G78" s="10">
        <f t="shared" si="2"/>
        <v>0.12479000000000001</v>
      </c>
      <c r="H78" s="11">
        <f t="shared" si="3"/>
        <v>0.12479000000000001</v>
      </c>
    </row>
    <row r="79" spans="1:8" ht="204" outlineLevel="5">
      <c r="A79" s="4" t="s">
        <v>122</v>
      </c>
      <c r="B79" s="5" t="s">
        <v>69</v>
      </c>
      <c r="C79" s="5" t="s">
        <v>123</v>
      </c>
      <c r="D79" s="5" t="s">
        <v>11</v>
      </c>
      <c r="E79" s="8">
        <v>13.866</v>
      </c>
      <c r="F79" s="8">
        <v>13.866</v>
      </c>
      <c r="G79" s="10">
        <f t="shared" si="2"/>
        <v>1.3866E-2</v>
      </c>
      <c r="H79" s="11">
        <f t="shared" si="3"/>
        <v>1.3866E-2</v>
      </c>
    </row>
    <row r="80" spans="1:8" ht="63.75" outlineLevel="6">
      <c r="A80" s="4" t="s">
        <v>100</v>
      </c>
      <c r="B80" s="5" t="s">
        <v>69</v>
      </c>
      <c r="C80" s="5" t="s">
        <v>123</v>
      </c>
      <c r="D80" s="5" t="s">
        <v>101</v>
      </c>
      <c r="E80" s="8">
        <v>13.866</v>
      </c>
      <c r="F80" s="8">
        <v>13.866</v>
      </c>
      <c r="G80" s="10">
        <f t="shared" si="2"/>
        <v>1.3866E-2</v>
      </c>
      <c r="H80" s="11">
        <f t="shared" si="3"/>
        <v>1.3866E-2</v>
      </c>
    </row>
    <row r="81" spans="1:8" ht="25.5" outlineLevel="2">
      <c r="A81" s="4" t="s">
        <v>60</v>
      </c>
      <c r="B81" s="5" t="s">
        <v>69</v>
      </c>
      <c r="C81" s="5" t="s">
        <v>61</v>
      </c>
      <c r="D81" s="5" t="s">
        <v>11</v>
      </c>
      <c r="E81" s="8">
        <v>30176.2258</v>
      </c>
      <c r="F81" s="8">
        <v>31394.90696</v>
      </c>
      <c r="G81" s="10">
        <f t="shared" si="2"/>
        <v>30.176225800000001</v>
      </c>
      <c r="H81" s="11">
        <f t="shared" si="3"/>
        <v>31.39490696</v>
      </c>
    </row>
    <row r="82" spans="1:8" ht="102" outlineLevel="3">
      <c r="A82" s="4" t="s">
        <v>62</v>
      </c>
      <c r="B82" s="5" t="s">
        <v>69</v>
      </c>
      <c r="C82" s="5" t="s">
        <v>63</v>
      </c>
      <c r="D82" s="5" t="s">
        <v>11</v>
      </c>
      <c r="E82" s="8">
        <v>29800.984840000001</v>
      </c>
      <c r="F82" s="8">
        <v>31019.666000000001</v>
      </c>
      <c r="G82" s="10">
        <f t="shared" si="2"/>
        <v>29.800984840000002</v>
      </c>
      <c r="H82" s="11">
        <f t="shared" si="3"/>
        <v>31.019666000000001</v>
      </c>
    </row>
    <row r="83" spans="1:8" ht="51" outlineLevel="4">
      <c r="A83" s="4" t="s">
        <v>160</v>
      </c>
      <c r="B83" s="5" t="s">
        <v>69</v>
      </c>
      <c r="C83" s="5" t="s">
        <v>161</v>
      </c>
      <c r="D83" s="5" t="s">
        <v>11</v>
      </c>
      <c r="E83" s="8">
        <v>29800.984840000001</v>
      </c>
      <c r="F83" s="8">
        <v>31019.666000000001</v>
      </c>
      <c r="G83" s="10">
        <f t="shared" si="2"/>
        <v>29.800984840000002</v>
      </c>
      <c r="H83" s="11">
        <f t="shared" si="3"/>
        <v>31.019666000000001</v>
      </c>
    </row>
    <row r="84" spans="1:8" ht="63.75" outlineLevel="5">
      <c r="A84" s="4" t="s">
        <v>162</v>
      </c>
      <c r="B84" s="5" t="s">
        <v>69</v>
      </c>
      <c r="C84" s="5" t="s">
        <v>163</v>
      </c>
      <c r="D84" s="5" t="s">
        <v>11</v>
      </c>
      <c r="E84" s="8">
        <v>29800.984840000001</v>
      </c>
      <c r="F84" s="8">
        <v>31019.666000000001</v>
      </c>
      <c r="G84" s="10">
        <f t="shared" si="2"/>
        <v>29.800984840000002</v>
      </c>
      <c r="H84" s="11">
        <f t="shared" si="3"/>
        <v>31.019666000000001</v>
      </c>
    </row>
    <row r="85" spans="1:8" ht="114.75" outlineLevel="6">
      <c r="A85" s="4" t="s">
        <v>22</v>
      </c>
      <c r="B85" s="5" t="s">
        <v>69</v>
      </c>
      <c r="C85" s="5" t="s">
        <v>163</v>
      </c>
      <c r="D85" s="5" t="s">
        <v>23</v>
      </c>
      <c r="E85" s="8">
        <v>19305.323840000001</v>
      </c>
      <c r="F85" s="8">
        <v>19195</v>
      </c>
      <c r="G85" s="10">
        <f t="shared" si="2"/>
        <v>19.30532384</v>
      </c>
      <c r="H85" s="11">
        <f t="shared" si="3"/>
        <v>19.195</v>
      </c>
    </row>
    <row r="86" spans="1:8" ht="51" outlineLevel="6">
      <c r="A86" s="4" t="s">
        <v>28</v>
      </c>
      <c r="B86" s="5" t="s">
        <v>69</v>
      </c>
      <c r="C86" s="5" t="s">
        <v>163</v>
      </c>
      <c r="D86" s="5" t="s">
        <v>29</v>
      </c>
      <c r="E86" s="8">
        <v>10446.043</v>
      </c>
      <c r="F86" s="8">
        <v>11775.382</v>
      </c>
      <c r="G86" s="10">
        <f t="shared" si="2"/>
        <v>10.446043</v>
      </c>
      <c r="H86" s="11">
        <f t="shared" si="3"/>
        <v>11.775382</v>
      </c>
    </row>
    <row r="87" spans="1:8" ht="25.5" outlineLevel="6">
      <c r="A87" s="4" t="s">
        <v>36</v>
      </c>
      <c r="B87" s="5" t="s">
        <v>69</v>
      </c>
      <c r="C87" s="5" t="s">
        <v>163</v>
      </c>
      <c r="D87" s="5" t="s">
        <v>37</v>
      </c>
      <c r="E87" s="8">
        <v>49.618000000000002</v>
      </c>
      <c r="F87" s="8">
        <v>49.283999999999999</v>
      </c>
      <c r="G87" s="10">
        <f t="shared" si="2"/>
        <v>4.9618000000000002E-2</v>
      </c>
      <c r="H87" s="11">
        <f t="shared" si="3"/>
        <v>4.9284000000000001E-2</v>
      </c>
    </row>
    <row r="88" spans="1:8" ht="76.5" outlineLevel="3">
      <c r="A88" s="4" t="s">
        <v>164</v>
      </c>
      <c r="B88" s="5" t="s">
        <v>69</v>
      </c>
      <c r="C88" s="5" t="s">
        <v>165</v>
      </c>
      <c r="D88" s="5" t="s">
        <v>11</v>
      </c>
      <c r="E88" s="8">
        <v>315</v>
      </c>
      <c r="F88" s="8">
        <v>315</v>
      </c>
      <c r="G88" s="10">
        <f t="shared" si="2"/>
        <v>0.315</v>
      </c>
      <c r="H88" s="11">
        <f t="shared" si="3"/>
        <v>0.315</v>
      </c>
    </row>
    <row r="89" spans="1:8" ht="51" outlineLevel="4">
      <c r="A89" s="4" t="s">
        <v>166</v>
      </c>
      <c r="B89" s="5" t="s">
        <v>69</v>
      </c>
      <c r="C89" s="5" t="s">
        <v>167</v>
      </c>
      <c r="D89" s="5" t="s">
        <v>11</v>
      </c>
      <c r="E89" s="8">
        <v>315</v>
      </c>
      <c r="F89" s="8">
        <v>315</v>
      </c>
      <c r="G89" s="10">
        <f t="shared" si="2"/>
        <v>0.315</v>
      </c>
      <c r="H89" s="11">
        <f t="shared" si="3"/>
        <v>0.315</v>
      </c>
    </row>
    <row r="90" spans="1:8" ht="153" outlineLevel="5">
      <c r="A90" s="4" t="s">
        <v>168</v>
      </c>
      <c r="B90" s="5" t="s">
        <v>69</v>
      </c>
      <c r="C90" s="5" t="s">
        <v>169</v>
      </c>
      <c r="D90" s="5" t="s">
        <v>11</v>
      </c>
      <c r="E90" s="8">
        <v>105</v>
      </c>
      <c r="F90" s="8">
        <v>105</v>
      </c>
      <c r="G90" s="10">
        <f t="shared" si="2"/>
        <v>0.105</v>
      </c>
      <c r="H90" s="11">
        <f t="shared" si="3"/>
        <v>0.105</v>
      </c>
    </row>
    <row r="91" spans="1:8" ht="114.75" outlineLevel="6">
      <c r="A91" s="4" t="s">
        <v>22</v>
      </c>
      <c r="B91" s="5" t="s">
        <v>69</v>
      </c>
      <c r="C91" s="5" t="s">
        <v>169</v>
      </c>
      <c r="D91" s="5" t="s">
        <v>23</v>
      </c>
      <c r="E91" s="8">
        <v>105</v>
      </c>
      <c r="F91" s="8">
        <v>105</v>
      </c>
      <c r="G91" s="10">
        <f t="shared" si="2"/>
        <v>0.105</v>
      </c>
      <c r="H91" s="11">
        <f t="shared" si="3"/>
        <v>0.105</v>
      </c>
    </row>
    <row r="92" spans="1:8" ht="153" outlineLevel="5">
      <c r="A92" s="4" t="s">
        <v>170</v>
      </c>
      <c r="B92" s="5" t="s">
        <v>69</v>
      </c>
      <c r="C92" s="5" t="s">
        <v>171</v>
      </c>
      <c r="D92" s="5" t="s">
        <v>11</v>
      </c>
      <c r="E92" s="8">
        <v>210</v>
      </c>
      <c r="F92" s="8">
        <v>210</v>
      </c>
      <c r="G92" s="10">
        <f t="shared" si="2"/>
        <v>0.21</v>
      </c>
      <c r="H92" s="11">
        <f t="shared" si="3"/>
        <v>0.21</v>
      </c>
    </row>
    <row r="93" spans="1:8" ht="114.75" outlineLevel="6">
      <c r="A93" s="4" t="s">
        <v>22</v>
      </c>
      <c r="B93" s="5" t="s">
        <v>69</v>
      </c>
      <c r="C93" s="5" t="s">
        <v>171</v>
      </c>
      <c r="D93" s="5" t="s">
        <v>23</v>
      </c>
      <c r="E93" s="8">
        <v>210</v>
      </c>
      <c r="F93" s="8">
        <v>210</v>
      </c>
      <c r="G93" s="10">
        <f t="shared" si="2"/>
        <v>0.21</v>
      </c>
      <c r="H93" s="11">
        <f t="shared" si="3"/>
        <v>0.21</v>
      </c>
    </row>
    <row r="94" spans="1:8" ht="51" outlineLevel="3">
      <c r="A94" s="4" t="s">
        <v>172</v>
      </c>
      <c r="B94" s="5" t="s">
        <v>69</v>
      </c>
      <c r="C94" s="5" t="s">
        <v>173</v>
      </c>
      <c r="D94" s="5" t="s">
        <v>11</v>
      </c>
      <c r="E94" s="8">
        <v>60.240960000000001</v>
      </c>
      <c r="F94" s="8">
        <v>60.240960000000001</v>
      </c>
      <c r="G94" s="10">
        <f t="shared" si="2"/>
        <v>6.0240960000000003E-2</v>
      </c>
      <c r="H94" s="11">
        <f t="shared" si="3"/>
        <v>6.0240960000000003E-2</v>
      </c>
    </row>
    <row r="95" spans="1:8" ht="114.75" outlineLevel="4">
      <c r="A95" s="4" t="s">
        <v>174</v>
      </c>
      <c r="B95" s="5" t="s">
        <v>69</v>
      </c>
      <c r="C95" s="5" t="s">
        <v>175</v>
      </c>
      <c r="D95" s="5" t="s">
        <v>11</v>
      </c>
      <c r="E95" s="8">
        <v>60.240960000000001</v>
      </c>
      <c r="F95" s="8">
        <v>60.240960000000001</v>
      </c>
      <c r="G95" s="10">
        <f t="shared" si="2"/>
        <v>6.0240960000000003E-2</v>
      </c>
      <c r="H95" s="11">
        <f t="shared" si="3"/>
        <v>6.0240960000000003E-2</v>
      </c>
    </row>
    <row r="96" spans="1:8" ht="140.25" outlineLevel="5">
      <c r="A96" s="4" t="s">
        <v>176</v>
      </c>
      <c r="B96" s="5" t="s">
        <v>69</v>
      </c>
      <c r="C96" s="5" t="s">
        <v>177</v>
      </c>
      <c r="D96" s="5" t="s">
        <v>11</v>
      </c>
      <c r="E96" s="8">
        <v>50</v>
      </c>
      <c r="F96" s="8">
        <v>50</v>
      </c>
      <c r="G96" s="10">
        <f t="shared" si="2"/>
        <v>0.05</v>
      </c>
      <c r="H96" s="11">
        <f t="shared" si="3"/>
        <v>0.05</v>
      </c>
    </row>
    <row r="97" spans="1:8" ht="63.75" outlineLevel="6">
      <c r="A97" s="4" t="s">
        <v>100</v>
      </c>
      <c r="B97" s="5" t="s">
        <v>69</v>
      </c>
      <c r="C97" s="5" t="s">
        <v>177</v>
      </c>
      <c r="D97" s="5" t="s">
        <v>101</v>
      </c>
      <c r="E97" s="8">
        <v>50</v>
      </c>
      <c r="F97" s="8">
        <v>50</v>
      </c>
      <c r="G97" s="10">
        <f t="shared" si="2"/>
        <v>0.05</v>
      </c>
      <c r="H97" s="11">
        <f t="shared" si="3"/>
        <v>0.05</v>
      </c>
    </row>
    <row r="98" spans="1:8" ht="140.25" outlineLevel="5">
      <c r="A98" s="4" t="s">
        <v>178</v>
      </c>
      <c r="B98" s="5" t="s">
        <v>69</v>
      </c>
      <c r="C98" s="5" t="s">
        <v>179</v>
      </c>
      <c r="D98" s="5" t="s">
        <v>11</v>
      </c>
      <c r="E98" s="8">
        <v>10.240959999999999</v>
      </c>
      <c r="F98" s="8">
        <v>10.240959999999999</v>
      </c>
      <c r="G98" s="10">
        <f t="shared" si="2"/>
        <v>1.0240959999999999E-2</v>
      </c>
      <c r="H98" s="11">
        <f t="shared" si="3"/>
        <v>1.0240959999999999E-2</v>
      </c>
    </row>
    <row r="99" spans="1:8" ht="63.75" outlineLevel="6">
      <c r="A99" s="4" t="s">
        <v>100</v>
      </c>
      <c r="B99" s="5" t="s">
        <v>69</v>
      </c>
      <c r="C99" s="5" t="s">
        <v>179</v>
      </c>
      <c r="D99" s="5" t="s">
        <v>101</v>
      </c>
      <c r="E99" s="8">
        <v>10.240959999999999</v>
      </c>
      <c r="F99" s="8">
        <v>10.240959999999999</v>
      </c>
      <c r="G99" s="10">
        <f t="shared" si="2"/>
        <v>1.0240959999999999E-2</v>
      </c>
      <c r="H99" s="11">
        <f t="shared" si="3"/>
        <v>1.0240959999999999E-2</v>
      </c>
    </row>
    <row r="100" spans="1:8" ht="25.5" outlineLevel="2">
      <c r="A100" s="4" t="s">
        <v>18</v>
      </c>
      <c r="B100" s="5" t="s">
        <v>69</v>
      </c>
      <c r="C100" s="5" t="s">
        <v>19</v>
      </c>
      <c r="D100" s="5" t="s">
        <v>11</v>
      </c>
      <c r="E100" s="8">
        <v>165.42699999999999</v>
      </c>
      <c r="F100" s="8">
        <v>165.42699999999999</v>
      </c>
      <c r="G100" s="10">
        <f t="shared" si="2"/>
        <v>0.16542699999999999</v>
      </c>
      <c r="H100" s="11">
        <f t="shared" si="3"/>
        <v>0.16542699999999999</v>
      </c>
    </row>
    <row r="101" spans="1:8" ht="25.5" outlineLevel="5">
      <c r="A101" s="4" t="s">
        <v>184</v>
      </c>
      <c r="B101" s="5" t="s">
        <v>69</v>
      </c>
      <c r="C101" s="5" t="s">
        <v>185</v>
      </c>
      <c r="D101" s="5" t="s">
        <v>11</v>
      </c>
      <c r="E101" s="8">
        <v>165.42699999999999</v>
      </c>
      <c r="F101" s="8">
        <v>165.42699999999999</v>
      </c>
      <c r="G101" s="10">
        <f t="shared" si="2"/>
        <v>0.16542699999999999</v>
      </c>
      <c r="H101" s="11">
        <f t="shared" si="3"/>
        <v>0.16542699999999999</v>
      </c>
    </row>
    <row r="102" spans="1:8" ht="25.5" outlineLevel="6">
      <c r="A102" s="4" t="s">
        <v>36</v>
      </c>
      <c r="B102" s="5" t="s">
        <v>69</v>
      </c>
      <c r="C102" s="5" t="s">
        <v>185</v>
      </c>
      <c r="D102" s="5" t="s">
        <v>37</v>
      </c>
      <c r="E102" s="8">
        <v>165.42699999999999</v>
      </c>
      <c r="F102" s="8">
        <v>165.42699999999999</v>
      </c>
      <c r="G102" s="10">
        <f t="shared" si="2"/>
        <v>0.16542699999999999</v>
      </c>
      <c r="H102" s="11">
        <f t="shared" si="3"/>
        <v>0.16542699999999999</v>
      </c>
    </row>
    <row r="103" spans="1:8" ht="51">
      <c r="A103" s="4" t="s">
        <v>186</v>
      </c>
      <c r="B103" s="5" t="s">
        <v>187</v>
      </c>
      <c r="C103" s="5" t="s">
        <v>13</v>
      </c>
      <c r="D103" s="5" t="s">
        <v>11</v>
      </c>
      <c r="E103" s="8">
        <v>28722.39618</v>
      </c>
      <c r="F103" s="8">
        <v>28088</v>
      </c>
      <c r="G103" s="10">
        <f t="shared" si="2"/>
        <v>28.72239618</v>
      </c>
      <c r="H103" s="11">
        <f t="shared" si="3"/>
        <v>28.088000000000001</v>
      </c>
    </row>
    <row r="104" spans="1:8" outlineLevel="1">
      <c r="A104" s="4" t="s">
        <v>188</v>
      </c>
      <c r="B104" s="5" t="s">
        <v>189</v>
      </c>
      <c r="C104" s="5" t="s">
        <v>13</v>
      </c>
      <c r="D104" s="5" t="s">
        <v>11</v>
      </c>
      <c r="E104" s="8">
        <v>12099.39618</v>
      </c>
      <c r="F104" s="8">
        <v>11718</v>
      </c>
      <c r="G104" s="10">
        <f t="shared" si="2"/>
        <v>12.099396179999999</v>
      </c>
      <c r="H104" s="11">
        <f t="shared" si="3"/>
        <v>11.718</v>
      </c>
    </row>
    <row r="105" spans="1:8" ht="25.5" outlineLevel="2">
      <c r="A105" s="4" t="s">
        <v>60</v>
      </c>
      <c r="B105" s="5" t="s">
        <v>189</v>
      </c>
      <c r="C105" s="5" t="s">
        <v>61</v>
      </c>
      <c r="D105" s="5" t="s">
        <v>11</v>
      </c>
      <c r="E105" s="8">
        <v>12099.39618</v>
      </c>
      <c r="F105" s="8">
        <v>11718</v>
      </c>
      <c r="G105" s="10">
        <f t="shared" si="2"/>
        <v>12.099396179999999</v>
      </c>
      <c r="H105" s="11">
        <f t="shared" si="3"/>
        <v>11.718</v>
      </c>
    </row>
    <row r="106" spans="1:8" ht="102" outlineLevel="3">
      <c r="A106" s="4" t="s">
        <v>62</v>
      </c>
      <c r="B106" s="5" t="s">
        <v>189</v>
      </c>
      <c r="C106" s="5" t="s">
        <v>63</v>
      </c>
      <c r="D106" s="5" t="s">
        <v>11</v>
      </c>
      <c r="E106" s="8">
        <v>12099.39618</v>
      </c>
      <c r="F106" s="8">
        <v>11718</v>
      </c>
      <c r="G106" s="10">
        <f t="shared" si="2"/>
        <v>12.099396179999999</v>
      </c>
      <c r="H106" s="11">
        <f t="shared" si="3"/>
        <v>11.718</v>
      </c>
    </row>
    <row r="107" spans="1:8" ht="51" outlineLevel="4">
      <c r="A107" s="4" t="s">
        <v>160</v>
      </c>
      <c r="B107" s="5" t="s">
        <v>189</v>
      </c>
      <c r="C107" s="5" t="s">
        <v>161</v>
      </c>
      <c r="D107" s="5" t="s">
        <v>11</v>
      </c>
      <c r="E107" s="8">
        <v>12099.39618</v>
      </c>
      <c r="F107" s="8">
        <v>11718</v>
      </c>
      <c r="G107" s="10">
        <f t="shared" si="2"/>
        <v>12.099396179999999</v>
      </c>
      <c r="H107" s="11">
        <f t="shared" si="3"/>
        <v>11.718</v>
      </c>
    </row>
    <row r="108" spans="1:8" ht="63.75" outlineLevel="5">
      <c r="A108" s="4" t="s">
        <v>162</v>
      </c>
      <c r="B108" s="5" t="s">
        <v>189</v>
      </c>
      <c r="C108" s="5" t="s">
        <v>163</v>
      </c>
      <c r="D108" s="5" t="s">
        <v>11</v>
      </c>
      <c r="E108" s="8">
        <v>12099.39618</v>
      </c>
      <c r="F108" s="8">
        <v>11718</v>
      </c>
      <c r="G108" s="10">
        <f t="shared" si="2"/>
        <v>12.099396179999999</v>
      </c>
      <c r="H108" s="11">
        <f t="shared" si="3"/>
        <v>11.718</v>
      </c>
    </row>
    <row r="109" spans="1:8" ht="114.75" outlineLevel="6">
      <c r="A109" s="4" t="s">
        <v>22</v>
      </c>
      <c r="B109" s="5" t="s">
        <v>189</v>
      </c>
      <c r="C109" s="5" t="s">
        <v>163</v>
      </c>
      <c r="D109" s="5" t="s">
        <v>23</v>
      </c>
      <c r="E109" s="8">
        <v>9544.3964800000012</v>
      </c>
      <c r="F109" s="8">
        <v>9163</v>
      </c>
      <c r="G109" s="10">
        <f t="shared" si="2"/>
        <v>9.5443964800000014</v>
      </c>
      <c r="H109" s="11">
        <f t="shared" si="3"/>
        <v>9.1630000000000003</v>
      </c>
    </row>
    <row r="110" spans="1:8" ht="51" outlineLevel="6">
      <c r="A110" s="4" t="s">
        <v>28</v>
      </c>
      <c r="B110" s="5" t="s">
        <v>189</v>
      </c>
      <c r="C110" s="5" t="s">
        <v>163</v>
      </c>
      <c r="D110" s="5" t="s">
        <v>29</v>
      </c>
      <c r="E110" s="8">
        <v>2554.9997000000003</v>
      </c>
      <c r="F110" s="8">
        <v>2555</v>
      </c>
      <c r="G110" s="10">
        <f t="shared" si="2"/>
        <v>2.5549997000000002</v>
      </c>
      <c r="H110" s="11">
        <f t="shared" si="3"/>
        <v>2.5550000000000002</v>
      </c>
    </row>
    <row r="111" spans="1:8" ht="63.75" outlineLevel="1">
      <c r="A111" s="4" t="s">
        <v>194</v>
      </c>
      <c r="B111" s="5" t="s">
        <v>195</v>
      </c>
      <c r="C111" s="5" t="s">
        <v>13</v>
      </c>
      <c r="D111" s="5" t="s">
        <v>11</v>
      </c>
      <c r="E111" s="8">
        <v>16623</v>
      </c>
      <c r="F111" s="8">
        <v>16370</v>
      </c>
      <c r="G111" s="10">
        <f t="shared" si="2"/>
        <v>16.623000000000001</v>
      </c>
      <c r="H111" s="11">
        <f t="shared" si="3"/>
        <v>16.37</v>
      </c>
    </row>
    <row r="112" spans="1:8" ht="25.5" outlineLevel="2">
      <c r="A112" s="4" t="s">
        <v>60</v>
      </c>
      <c r="B112" s="5" t="s">
        <v>195</v>
      </c>
      <c r="C112" s="5" t="s">
        <v>61</v>
      </c>
      <c r="D112" s="5" t="s">
        <v>11</v>
      </c>
      <c r="E112" s="8">
        <v>16623</v>
      </c>
      <c r="F112" s="8">
        <v>16370</v>
      </c>
      <c r="G112" s="10">
        <f t="shared" si="2"/>
        <v>16.623000000000001</v>
      </c>
      <c r="H112" s="11">
        <f t="shared" si="3"/>
        <v>16.37</v>
      </c>
    </row>
    <row r="113" spans="1:8" ht="102" outlineLevel="3">
      <c r="A113" s="4" t="s">
        <v>62</v>
      </c>
      <c r="B113" s="5" t="s">
        <v>195</v>
      </c>
      <c r="C113" s="5" t="s">
        <v>63</v>
      </c>
      <c r="D113" s="5" t="s">
        <v>11</v>
      </c>
      <c r="E113" s="8">
        <v>16623</v>
      </c>
      <c r="F113" s="8">
        <v>16370</v>
      </c>
      <c r="G113" s="10">
        <f t="shared" si="2"/>
        <v>16.623000000000001</v>
      </c>
      <c r="H113" s="11">
        <f t="shared" si="3"/>
        <v>16.37</v>
      </c>
    </row>
    <row r="114" spans="1:8" ht="51" outlineLevel="4">
      <c r="A114" s="4" t="s">
        <v>160</v>
      </c>
      <c r="B114" s="5" t="s">
        <v>195</v>
      </c>
      <c r="C114" s="5" t="s">
        <v>161</v>
      </c>
      <c r="D114" s="5" t="s">
        <v>11</v>
      </c>
      <c r="E114" s="8">
        <v>16623</v>
      </c>
      <c r="F114" s="8">
        <v>16370</v>
      </c>
      <c r="G114" s="10">
        <f t="shared" si="2"/>
        <v>16.623000000000001</v>
      </c>
      <c r="H114" s="11">
        <f t="shared" si="3"/>
        <v>16.37</v>
      </c>
    </row>
    <row r="115" spans="1:8" ht="63.75" outlineLevel="5">
      <c r="A115" s="4" t="s">
        <v>162</v>
      </c>
      <c r="B115" s="5" t="s">
        <v>195</v>
      </c>
      <c r="C115" s="5" t="s">
        <v>163</v>
      </c>
      <c r="D115" s="5" t="s">
        <v>11</v>
      </c>
      <c r="E115" s="8">
        <v>16623</v>
      </c>
      <c r="F115" s="8">
        <v>16370</v>
      </c>
      <c r="G115" s="10">
        <f t="shared" si="2"/>
        <v>16.623000000000001</v>
      </c>
      <c r="H115" s="11">
        <f t="shared" si="3"/>
        <v>16.37</v>
      </c>
    </row>
    <row r="116" spans="1:8" ht="114.75" outlineLevel="6">
      <c r="A116" s="4" t="s">
        <v>22</v>
      </c>
      <c r="B116" s="5" t="s">
        <v>195</v>
      </c>
      <c r="C116" s="5" t="s">
        <v>163</v>
      </c>
      <c r="D116" s="5" t="s">
        <v>23</v>
      </c>
      <c r="E116" s="8">
        <v>15674</v>
      </c>
      <c r="F116" s="8">
        <v>15404</v>
      </c>
      <c r="G116" s="10">
        <f t="shared" si="2"/>
        <v>15.673999999999999</v>
      </c>
      <c r="H116" s="11">
        <f t="shared" si="3"/>
        <v>15.404</v>
      </c>
    </row>
    <row r="117" spans="1:8" ht="51" outlineLevel="6">
      <c r="A117" s="4" t="s">
        <v>28</v>
      </c>
      <c r="B117" s="5" t="s">
        <v>195</v>
      </c>
      <c r="C117" s="5" t="s">
        <v>163</v>
      </c>
      <c r="D117" s="5" t="s">
        <v>29</v>
      </c>
      <c r="E117" s="8">
        <v>949</v>
      </c>
      <c r="F117" s="8">
        <v>966</v>
      </c>
      <c r="G117" s="10">
        <f t="shared" si="2"/>
        <v>0.94899999999999995</v>
      </c>
      <c r="H117" s="11">
        <f t="shared" si="3"/>
        <v>0.96599999999999997</v>
      </c>
    </row>
    <row r="118" spans="1:8">
      <c r="A118" s="4" t="s">
        <v>202</v>
      </c>
      <c r="B118" s="5" t="s">
        <v>203</v>
      </c>
      <c r="C118" s="5" t="s">
        <v>13</v>
      </c>
      <c r="D118" s="5" t="s">
        <v>11</v>
      </c>
      <c r="E118" s="8">
        <v>169550.29371999999</v>
      </c>
      <c r="F118" s="8">
        <v>220416.14209000001</v>
      </c>
      <c r="G118" s="10">
        <f t="shared" si="2"/>
        <v>169.55029371999998</v>
      </c>
      <c r="H118" s="11">
        <f t="shared" si="3"/>
        <v>220.41614209000002</v>
      </c>
    </row>
    <row r="119" spans="1:8" ht="25.5" outlineLevel="1">
      <c r="A119" s="4" t="s">
        <v>214</v>
      </c>
      <c r="B119" s="5" t="s">
        <v>215</v>
      </c>
      <c r="C119" s="5" t="s">
        <v>13</v>
      </c>
      <c r="D119" s="5" t="s">
        <v>11</v>
      </c>
      <c r="E119" s="8">
        <v>138842.76272</v>
      </c>
      <c r="F119" s="8">
        <v>188266.50909000001</v>
      </c>
      <c r="G119" s="10">
        <f t="shared" si="2"/>
        <v>138.84276272</v>
      </c>
      <c r="H119" s="11">
        <f t="shared" si="3"/>
        <v>188.26650909</v>
      </c>
    </row>
    <row r="120" spans="1:8" ht="38.25" outlineLevel="2">
      <c r="A120" s="4" t="s">
        <v>206</v>
      </c>
      <c r="B120" s="5" t="s">
        <v>215</v>
      </c>
      <c r="C120" s="5" t="s">
        <v>207</v>
      </c>
      <c r="D120" s="5" t="s">
        <v>11</v>
      </c>
      <c r="E120" s="8">
        <v>0</v>
      </c>
      <c r="F120" s="8">
        <v>59486.788890000003</v>
      </c>
      <c r="G120" s="10">
        <f t="shared" si="2"/>
        <v>0</v>
      </c>
      <c r="H120" s="11">
        <f t="shared" si="3"/>
        <v>59.486788890000007</v>
      </c>
    </row>
    <row r="121" spans="1:8" ht="25.5" outlineLevel="3">
      <c r="A121" s="4" t="s">
        <v>216</v>
      </c>
      <c r="B121" s="5" t="s">
        <v>215</v>
      </c>
      <c r="C121" s="5" t="s">
        <v>217</v>
      </c>
      <c r="D121" s="5" t="s">
        <v>11</v>
      </c>
      <c r="E121" s="8">
        <v>0</v>
      </c>
      <c r="F121" s="8">
        <v>59486.788890000003</v>
      </c>
      <c r="G121" s="10">
        <f t="shared" si="2"/>
        <v>0</v>
      </c>
      <c r="H121" s="11">
        <f t="shared" si="3"/>
        <v>59.486788890000007</v>
      </c>
    </row>
    <row r="122" spans="1:8" ht="38.25" outlineLevel="4">
      <c r="A122" s="4" t="s">
        <v>218</v>
      </c>
      <c r="B122" s="5" t="s">
        <v>215</v>
      </c>
      <c r="C122" s="5" t="s">
        <v>219</v>
      </c>
      <c r="D122" s="5" t="s">
        <v>11</v>
      </c>
      <c r="E122" s="8">
        <v>0</v>
      </c>
      <c r="F122" s="8">
        <v>59486.788890000003</v>
      </c>
      <c r="G122" s="10">
        <f t="shared" si="2"/>
        <v>0</v>
      </c>
      <c r="H122" s="11">
        <f t="shared" si="3"/>
        <v>59.486788890000007</v>
      </c>
    </row>
    <row r="123" spans="1:8" ht="178.5" outlineLevel="5">
      <c r="A123" s="4" t="s">
        <v>220</v>
      </c>
      <c r="B123" s="5" t="s">
        <v>215</v>
      </c>
      <c r="C123" s="5" t="s">
        <v>221</v>
      </c>
      <c r="D123" s="5" t="s">
        <v>11</v>
      </c>
      <c r="E123" s="8">
        <v>0</v>
      </c>
      <c r="F123" s="8">
        <v>53538.11</v>
      </c>
      <c r="G123" s="10">
        <f t="shared" si="2"/>
        <v>0</v>
      </c>
      <c r="H123" s="11">
        <f t="shared" si="3"/>
        <v>53.538110000000003</v>
      </c>
    </row>
    <row r="124" spans="1:8" ht="63.75" outlineLevel="6">
      <c r="A124" s="4" t="s">
        <v>100</v>
      </c>
      <c r="B124" s="5" t="s">
        <v>215</v>
      </c>
      <c r="C124" s="5" t="s">
        <v>221</v>
      </c>
      <c r="D124" s="5" t="s">
        <v>101</v>
      </c>
      <c r="E124" s="8">
        <v>0</v>
      </c>
      <c r="F124" s="8">
        <v>53538.11</v>
      </c>
      <c r="G124" s="10">
        <f t="shared" si="2"/>
        <v>0</v>
      </c>
      <c r="H124" s="11">
        <f t="shared" si="3"/>
        <v>53.538110000000003</v>
      </c>
    </row>
    <row r="125" spans="1:8" ht="178.5" outlineLevel="5">
      <c r="A125" s="4" t="s">
        <v>222</v>
      </c>
      <c r="B125" s="5" t="s">
        <v>215</v>
      </c>
      <c r="C125" s="5" t="s">
        <v>223</v>
      </c>
      <c r="D125" s="5" t="s">
        <v>11</v>
      </c>
      <c r="E125" s="8">
        <v>0</v>
      </c>
      <c r="F125" s="8">
        <v>5948.6788899999992</v>
      </c>
      <c r="G125" s="10">
        <f t="shared" si="2"/>
        <v>0</v>
      </c>
      <c r="H125" s="11">
        <f t="shared" si="3"/>
        <v>5.9486788899999992</v>
      </c>
    </row>
    <row r="126" spans="1:8" ht="63.75" outlineLevel="6">
      <c r="A126" s="4" t="s">
        <v>100</v>
      </c>
      <c r="B126" s="5" t="s">
        <v>215</v>
      </c>
      <c r="C126" s="5" t="s">
        <v>223</v>
      </c>
      <c r="D126" s="5" t="s">
        <v>101</v>
      </c>
      <c r="E126" s="8">
        <v>0</v>
      </c>
      <c r="F126" s="8">
        <v>5948.6788899999992</v>
      </c>
      <c r="G126" s="10">
        <f t="shared" si="2"/>
        <v>0</v>
      </c>
      <c r="H126" s="11">
        <f t="shared" si="3"/>
        <v>5.9486788899999992</v>
      </c>
    </row>
    <row r="127" spans="1:8" ht="51" outlineLevel="2">
      <c r="A127" s="4" t="s">
        <v>224</v>
      </c>
      <c r="B127" s="5" t="s">
        <v>215</v>
      </c>
      <c r="C127" s="5" t="s">
        <v>225</v>
      </c>
      <c r="D127" s="5" t="s">
        <v>11</v>
      </c>
      <c r="E127" s="8">
        <v>138842.76272</v>
      </c>
      <c r="F127" s="8">
        <v>128779.7202</v>
      </c>
      <c r="G127" s="10">
        <f t="shared" si="2"/>
        <v>138.84276272</v>
      </c>
      <c r="H127" s="11">
        <f t="shared" si="3"/>
        <v>128.77972019999999</v>
      </c>
    </row>
    <row r="128" spans="1:8" ht="38.25" outlineLevel="3">
      <c r="A128" s="4" t="s">
        <v>226</v>
      </c>
      <c r="B128" s="5" t="s">
        <v>215</v>
      </c>
      <c r="C128" s="5" t="s">
        <v>227</v>
      </c>
      <c r="D128" s="5" t="s">
        <v>11</v>
      </c>
      <c r="E128" s="8">
        <v>138842.76272</v>
      </c>
      <c r="F128" s="8">
        <v>128779.7202</v>
      </c>
      <c r="G128" s="10">
        <f t="shared" si="2"/>
        <v>138.84276272</v>
      </c>
      <c r="H128" s="11">
        <f t="shared" si="3"/>
        <v>128.77972019999999</v>
      </c>
    </row>
    <row r="129" spans="1:8" ht="25.5" outlineLevel="4">
      <c r="A129" s="4" t="s">
        <v>228</v>
      </c>
      <c r="B129" s="5" t="s">
        <v>215</v>
      </c>
      <c r="C129" s="5" t="s">
        <v>229</v>
      </c>
      <c r="D129" s="5" t="s">
        <v>11</v>
      </c>
      <c r="E129" s="8">
        <v>52947.611199999999</v>
      </c>
      <c r="F129" s="8">
        <v>57497.7</v>
      </c>
      <c r="G129" s="10">
        <f t="shared" si="2"/>
        <v>52.947611199999997</v>
      </c>
      <c r="H129" s="11">
        <f t="shared" si="3"/>
        <v>57.497699999999995</v>
      </c>
    </row>
    <row r="130" spans="1:8" ht="76.5" outlineLevel="5">
      <c r="A130" s="4" t="s">
        <v>230</v>
      </c>
      <c r="B130" s="5" t="s">
        <v>215</v>
      </c>
      <c r="C130" s="5" t="s">
        <v>231</v>
      </c>
      <c r="D130" s="5" t="s">
        <v>11</v>
      </c>
      <c r="E130" s="8">
        <v>34534.611199999999</v>
      </c>
      <c r="F130" s="8">
        <v>37387</v>
      </c>
      <c r="G130" s="10">
        <f t="shared" si="2"/>
        <v>34.534611200000001</v>
      </c>
      <c r="H130" s="11">
        <f t="shared" si="3"/>
        <v>37.387</v>
      </c>
    </row>
    <row r="131" spans="1:8" ht="63.75" outlineLevel="6">
      <c r="A131" s="4" t="s">
        <v>100</v>
      </c>
      <c r="B131" s="5" t="s">
        <v>215</v>
      </c>
      <c r="C131" s="5" t="s">
        <v>231</v>
      </c>
      <c r="D131" s="5" t="s">
        <v>101</v>
      </c>
      <c r="E131" s="8">
        <v>34534.611199999999</v>
      </c>
      <c r="F131" s="8">
        <v>37387</v>
      </c>
      <c r="G131" s="10">
        <f t="shared" si="2"/>
        <v>34.534611200000001</v>
      </c>
      <c r="H131" s="11">
        <f t="shared" si="3"/>
        <v>37.387</v>
      </c>
    </row>
    <row r="132" spans="1:8" ht="63.75" outlineLevel="5">
      <c r="A132" s="4" t="s">
        <v>234</v>
      </c>
      <c r="B132" s="5" t="s">
        <v>215</v>
      </c>
      <c r="C132" s="5" t="s">
        <v>235</v>
      </c>
      <c r="D132" s="5" t="s">
        <v>11</v>
      </c>
      <c r="E132" s="8">
        <v>9413</v>
      </c>
      <c r="F132" s="8">
        <v>10110.700000000001</v>
      </c>
      <c r="G132" s="10">
        <f t="shared" si="2"/>
        <v>9.4130000000000003</v>
      </c>
      <c r="H132" s="11">
        <f t="shared" si="3"/>
        <v>10.110700000000001</v>
      </c>
    </row>
    <row r="133" spans="1:8" ht="63.75" outlineLevel="6">
      <c r="A133" s="4" t="s">
        <v>100</v>
      </c>
      <c r="B133" s="5" t="s">
        <v>215</v>
      </c>
      <c r="C133" s="5" t="s">
        <v>235</v>
      </c>
      <c r="D133" s="5" t="s">
        <v>101</v>
      </c>
      <c r="E133" s="8">
        <v>9413</v>
      </c>
      <c r="F133" s="8">
        <v>10110.700000000001</v>
      </c>
      <c r="G133" s="10">
        <f t="shared" si="2"/>
        <v>9.4130000000000003</v>
      </c>
      <c r="H133" s="11">
        <f t="shared" si="3"/>
        <v>10.110700000000001</v>
      </c>
    </row>
    <row r="134" spans="1:8" ht="89.25" outlineLevel="5">
      <c r="A134" s="4" t="s">
        <v>236</v>
      </c>
      <c r="B134" s="5" t="s">
        <v>215</v>
      </c>
      <c r="C134" s="5" t="s">
        <v>237</v>
      </c>
      <c r="D134" s="5" t="s">
        <v>11</v>
      </c>
      <c r="E134" s="8">
        <v>9000</v>
      </c>
      <c r="F134" s="8">
        <v>10000</v>
      </c>
      <c r="G134" s="10">
        <f t="shared" si="2"/>
        <v>9</v>
      </c>
      <c r="H134" s="11">
        <f t="shared" si="3"/>
        <v>10</v>
      </c>
    </row>
    <row r="135" spans="1:8" ht="63.75" outlineLevel="6">
      <c r="A135" s="4" t="s">
        <v>100</v>
      </c>
      <c r="B135" s="5" t="s">
        <v>215</v>
      </c>
      <c r="C135" s="5" t="s">
        <v>237</v>
      </c>
      <c r="D135" s="5" t="s">
        <v>101</v>
      </c>
      <c r="E135" s="8">
        <v>9000</v>
      </c>
      <c r="F135" s="8">
        <v>10000</v>
      </c>
      <c r="G135" s="10">
        <f t="shared" ref="G135:G198" si="4">E135/$G$5</f>
        <v>9</v>
      </c>
      <c r="H135" s="11">
        <f t="shared" ref="H135:H198" si="5">F135/$H$5</f>
        <v>10</v>
      </c>
    </row>
    <row r="136" spans="1:8" ht="38.25" outlineLevel="4">
      <c r="A136" s="4" t="s">
        <v>240</v>
      </c>
      <c r="B136" s="5" t="s">
        <v>215</v>
      </c>
      <c r="C136" s="5" t="s">
        <v>241</v>
      </c>
      <c r="D136" s="5" t="s">
        <v>11</v>
      </c>
      <c r="E136" s="8">
        <v>85895.151519999999</v>
      </c>
      <c r="F136" s="8">
        <v>71282.020199999999</v>
      </c>
      <c r="G136" s="10">
        <f t="shared" si="4"/>
        <v>85.895151519999999</v>
      </c>
      <c r="H136" s="11">
        <f t="shared" si="5"/>
        <v>71.282020200000005</v>
      </c>
    </row>
    <row r="137" spans="1:8" ht="63.75" outlineLevel="5">
      <c r="A137" s="4" t="s">
        <v>242</v>
      </c>
      <c r="B137" s="5" t="s">
        <v>215</v>
      </c>
      <c r="C137" s="5" t="s">
        <v>243</v>
      </c>
      <c r="D137" s="5" t="s">
        <v>11</v>
      </c>
      <c r="E137" s="8">
        <v>85895.151519999999</v>
      </c>
      <c r="F137" s="8">
        <v>71282.020199999999</v>
      </c>
      <c r="G137" s="10">
        <f t="shared" si="4"/>
        <v>85.895151519999999</v>
      </c>
      <c r="H137" s="11">
        <f t="shared" si="5"/>
        <v>71.282020200000005</v>
      </c>
    </row>
    <row r="138" spans="1:8" ht="63.75" outlineLevel="6">
      <c r="A138" s="4" t="s">
        <v>100</v>
      </c>
      <c r="B138" s="5" t="s">
        <v>215</v>
      </c>
      <c r="C138" s="5" t="s">
        <v>243</v>
      </c>
      <c r="D138" s="5" t="s">
        <v>101</v>
      </c>
      <c r="E138" s="8">
        <v>85895.151519999999</v>
      </c>
      <c r="F138" s="8">
        <v>71282.020199999999</v>
      </c>
      <c r="G138" s="10">
        <f t="shared" si="4"/>
        <v>85.895151519999999</v>
      </c>
      <c r="H138" s="11">
        <f t="shared" si="5"/>
        <v>71.282020200000005</v>
      </c>
    </row>
    <row r="139" spans="1:8" ht="25.5" outlineLevel="1">
      <c r="A139" s="4" t="s">
        <v>252</v>
      </c>
      <c r="B139" s="5" t="s">
        <v>253</v>
      </c>
      <c r="C139" s="5" t="s">
        <v>13</v>
      </c>
      <c r="D139" s="5" t="s">
        <v>11</v>
      </c>
      <c r="E139" s="8">
        <v>30707.530999999999</v>
      </c>
      <c r="F139" s="8">
        <v>32149.633000000002</v>
      </c>
      <c r="G139" s="10">
        <f t="shared" si="4"/>
        <v>30.707530999999999</v>
      </c>
      <c r="H139" s="11">
        <f t="shared" si="5"/>
        <v>32.149633000000001</v>
      </c>
    </row>
    <row r="140" spans="1:8" ht="76.5" outlineLevel="2">
      <c r="A140" s="4" t="s">
        <v>254</v>
      </c>
      <c r="B140" s="5" t="s">
        <v>253</v>
      </c>
      <c r="C140" s="5" t="s">
        <v>255</v>
      </c>
      <c r="D140" s="5" t="s">
        <v>11</v>
      </c>
      <c r="E140" s="8">
        <v>30707.530999999999</v>
      </c>
      <c r="F140" s="8">
        <v>32149.633000000002</v>
      </c>
      <c r="G140" s="10">
        <f t="shared" si="4"/>
        <v>30.707530999999999</v>
      </c>
      <c r="H140" s="11">
        <f t="shared" si="5"/>
        <v>32.149633000000001</v>
      </c>
    </row>
    <row r="141" spans="1:8" ht="51" outlineLevel="3">
      <c r="A141" s="4" t="s">
        <v>256</v>
      </c>
      <c r="B141" s="5" t="s">
        <v>253</v>
      </c>
      <c r="C141" s="5" t="s">
        <v>257</v>
      </c>
      <c r="D141" s="5" t="s">
        <v>11</v>
      </c>
      <c r="E141" s="8">
        <v>30707.530999999999</v>
      </c>
      <c r="F141" s="8">
        <v>32149.633000000002</v>
      </c>
      <c r="G141" s="10">
        <f t="shared" si="4"/>
        <v>30.707530999999999</v>
      </c>
      <c r="H141" s="11">
        <f t="shared" si="5"/>
        <v>32.149633000000001</v>
      </c>
    </row>
    <row r="142" spans="1:8" ht="102" outlineLevel="4">
      <c r="A142" s="4" t="s">
        <v>258</v>
      </c>
      <c r="B142" s="5" t="s">
        <v>253</v>
      </c>
      <c r="C142" s="5" t="s">
        <v>259</v>
      </c>
      <c r="D142" s="5" t="s">
        <v>11</v>
      </c>
      <c r="E142" s="8">
        <v>30707.530999999999</v>
      </c>
      <c r="F142" s="8">
        <v>32149.633000000002</v>
      </c>
      <c r="G142" s="10">
        <f t="shared" si="4"/>
        <v>30.707530999999999</v>
      </c>
      <c r="H142" s="11">
        <f t="shared" si="5"/>
        <v>32.149633000000001</v>
      </c>
    </row>
    <row r="143" spans="1:8" ht="140.25" outlineLevel="5">
      <c r="A143" s="4" t="s">
        <v>260</v>
      </c>
      <c r="B143" s="5" t="s">
        <v>253</v>
      </c>
      <c r="C143" s="5" t="s">
        <v>261</v>
      </c>
      <c r="D143" s="5" t="s">
        <v>11</v>
      </c>
      <c r="E143" s="8">
        <v>30093.38</v>
      </c>
      <c r="F143" s="8">
        <v>31506.639999999999</v>
      </c>
      <c r="G143" s="10">
        <f t="shared" si="4"/>
        <v>30.09338</v>
      </c>
      <c r="H143" s="11">
        <f t="shared" si="5"/>
        <v>31.506640000000001</v>
      </c>
    </row>
    <row r="144" spans="1:8" ht="25.5" outlineLevel="6">
      <c r="A144" s="4" t="s">
        <v>36</v>
      </c>
      <c r="B144" s="5" t="s">
        <v>253</v>
      </c>
      <c r="C144" s="5" t="s">
        <v>261</v>
      </c>
      <c r="D144" s="5" t="s">
        <v>37</v>
      </c>
      <c r="E144" s="8">
        <v>30093.38</v>
      </c>
      <c r="F144" s="8">
        <v>31506.639999999999</v>
      </c>
      <c r="G144" s="10">
        <f t="shared" si="4"/>
        <v>30.09338</v>
      </c>
      <c r="H144" s="11">
        <f t="shared" si="5"/>
        <v>31.506640000000001</v>
      </c>
    </row>
    <row r="145" spans="1:8" ht="140.25" outlineLevel="5">
      <c r="A145" s="4" t="s">
        <v>262</v>
      </c>
      <c r="B145" s="5" t="s">
        <v>253</v>
      </c>
      <c r="C145" s="5" t="s">
        <v>263</v>
      </c>
      <c r="D145" s="5" t="s">
        <v>11</v>
      </c>
      <c r="E145" s="8">
        <v>614.15099999999995</v>
      </c>
      <c r="F145" s="8">
        <v>642.99300000000005</v>
      </c>
      <c r="G145" s="10">
        <f t="shared" si="4"/>
        <v>0.614151</v>
      </c>
      <c r="H145" s="11">
        <f t="shared" si="5"/>
        <v>0.64299300000000004</v>
      </c>
    </row>
    <row r="146" spans="1:8" ht="25.5" outlineLevel="6">
      <c r="A146" s="4" t="s">
        <v>36</v>
      </c>
      <c r="B146" s="5" t="s">
        <v>253</v>
      </c>
      <c r="C146" s="5" t="s">
        <v>263</v>
      </c>
      <c r="D146" s="5" t="s">
        <v>37</v>
      </c>
      <c r="E146" s="8">
        <v>614.15099999999995</v>
      </c>
      <c r="F146" s="8">
        <v>642.99300000000005</v>
      </c>
      <c r="G146" s="10">
        <f t="shared" si="4"/>
        <v>0.614151</v>
      </c>
      <c r="H146" s="11">
        <f t="shared" si="5"/>
        <v>0.64299300000000004</v>
      </c>
    </row>
    <row r="147" spans="1:8" ht="25.5">
      <c r="A147" s="4" t="s">
        <v>268</v>
      </c>
      <c r="B147" s="5" t="s">
        <v>269</v>
      </c>
      <c r="C147" s="5" t="s">
        <v>13</v>
      </c>
      <c r="D147" s="5" t="s">
        <v>11</v>
      </c>
      <c r="E147" s="8">
        <v>83583.309219999996</v>
      </c>
      <c r="F147" s="8">
        <v>44904.716780000002</v>
      </c>
      <c r="G147" s="10">
        <f t="shared" si="4"/>
        <v>83.58330921999999</v>
      </c>
      <c r="H147" s="11">
        <f t="shared" si="5"/>
        <v>44.904716780000001</v>
      </c>
    </row>
    <row r="148" spans="1:8" outlineLevel="1">
      <c r="A148" s="4" t="s">
        <v>270</v>
      </c>
      <c r="B148" s="5" t="s">
        <v>271</v>
      </c>
      <c r="C148" s="5" t="s">
        <v>13</v>
      </c>
      <c r="D148" s="5" t="s">
        <v>11</v>
      </c>
      <c r="E148" s="8">
        <v>52351.225359999997</v>
      </c>
      <c r="F148" s="8">
        <v>14490.1</v>
      </c>
      <c r="G148" s="10">
        <f t="shared" si="4"/>
        <v>52.351225359999994</v>
      </c>
      <c r="H148" s="11">
        <f t="shared" si="5"/>
        <v>14.4901</v>
      </c>
    </row>
    <row r="149" spans="1:8" ht="51" outlineLevel="2">
      <c r="A149" s="4" t="s">
        <v>272</v>
      </c>
      <c r="B149" s="5" t="s">
        <v>271</v>
      </c>
      <c r="C149" s="5" t="s">
        <v>273</v>
      </c>
      <c r="D149" s="5" t="s">
        <v>11</v>
      </c>
      <c r="E149" s="8">
        <v>50851.225359999997</v>
      </c>
      <c r="F149" s="8">
        <v>12990.1</v>
      </c>
      <c r="G149" s="10">
        <f t="shared" si="4"/>
        <v>50.851225359999994</v>
      </c>
      <c r="H149" s="11">
        <f t="shared" si="5"/>
        <v>12.9901</v>
      </c>
    </row>
    <row r="150" spans="1:8" ht="63.75" outlineLevel="3">
      <c r="A150" s="4" t="s">
        <v>274</v>
      </c>
      <c r="B150" s="5" t="s">
        <v>271</v>
      </c>
      <c r="C150" s="5" t="s">
        <v>275</v>
      </c>
      <c r="D150" s="5" t="s">
        <v>11</v>
      </c>
      <c r="E150" s="8">
        <v>37861.125359999998</v>
      </c>
      <c r="F150" s="8">
        <v>0</v>
      </c>
      <c r="G150" s="10">
        <f t="shared" si="4"/>
        <v>37.861125359999996</v>
      </c>
      <c r="H150" s="11">
        <f t="shared" si="5"/>
        <v>0</v>
      </c>
    </row>
    <row r="151" spans="1:8" outlineLevel="4">
      <c r="A151" s="4" t="s">
        <v>276</v>
      </c>
      <c r="B151" s="5" t="s">
        <v>271</v>
      </c>
      <c r="C151" s="5" t="s">
        <v>277</v>
      </c>
      <c r="D151" s="5" t="s">
        <v>11</v>
      </c>
      <c r="E151" s="8">
        <v>37861.125359999998</v>
      </c>
      <c r="F151" s="8">
        <v>0</v>
      </c>
      <c r="G151" s="10">
        <f t="shared" si="4"/>
        <v>37.861125359999996</v>
      </c>
      <c r="H151" s="11">
        <f t="shared" si="5"/>
        <v>0</v>
      </c>
    </row>
    <row r="152" spans="1:8" ht="76.5" outlineLevel="5">
      <c r="A152" s="4" t="s">
        <v>278</v>
      </c>
      <c r="B152" s="5" t="s">
        <v>271</v>
      </c>
      <c r="C152" s="5" t="s">
        <v>279</v>
      </c>
      <c r="D152" s="5" t="s">
        <v>11</v>
      </c>
      <c r="E152" s="8">
        <v>25420.866399999999</v>
      </c>
      <c r="F152" s="8">
        <v>0</v>
      </c>
      <c r="G152" s="10">
        <f t="shared" si="4"/>
        <v>25.420866399999998</v>
      </c>
      <c r="H152" s="11">
        <f t="shared" si="5"/>
        <v>0</v>
      </c>
    </row>
    <row r="153" spans="1:8" ht="38.25" outlineLevel="6">
      <c r="A153" s="4" t="s">
        <v>280</v>
      </c>
      <c r="B153" s="5" t="s">
        <v>271</v>
      </c>
      <c r="C153" s="5" t="s">
        <v>279</v>
      </c>
      <c r="D153" s="5" t="s">
        <v>281</v>
      </c>
      <c r="E153" s="8">
        <v>25420.866399999999</v>
      </c>
      <c r="F153" s="8">
        <v>0</v>
      </c>
      <c r="G153" s="10">
        <f t="shared" si="4"/>
        <v>25.420866399999998</v>
      </c>
      <c r="H153" s="11">
        <f t="shared" si="5"/>
        <v>0</v>
      </c>
    </row>
    <row r="154" spans="1:8" ht="51" outlineLevel="5">
      <c r="A154" s="4" t="s">
        <v>282</v>
      </c>
      <c r="B154" s="5" t="s">
        <v>271</v>
      </c>
      <c r="C154" s="5" t="s">
        <v>283</v>
      </c>
      <c r="D154" s="5" t="s">
        <v>11</v>
      </c>
      <c r="E154" s="8">
        <v>12402.39783</v>
      </c>
      <c r="F154" s="8">
        <v>0</v>
      </c>
      <c r="G154" s="10">
        <f t="shared" si="4"/>
        <v>12.40239783</v>
      </c>
      <c r="H154" s="11">
        <f t="shared" si="5"/>
        <v>0</v>
      </c>
    </row>
    <row r="155" spans="1:8" ht="38.25" outlineLevel="6">
      <c r="A155" s="4" t="s">
        <v>280</v>
      </c>
      <c r="B155" s="5" t="s">
        <v>271</v>
      </c>
      <c r="C155" s="5" t="s">
        <v>283</v>
      </c>
      <c r="D155" s="5" t="s">
        <v>281</v>
      </c>
      <c r="E155" s="8">
        <v>12402.39783</v>
      </c>
      <c r="F155" s="8">
        <v>0</v>
      </c>
      <c r="G155" s="10">
        <f t="shared" si="4"/>
        <v>12.40239783</v>
      </c>
      <c r="H155" s="11">
        <f t="shared" si="5"/>
        <v>0</v>
      </c>
    </row>
    <row r="156" spans="1:8" ht="38.25" outlineLevel="5">
      <c r="A156" s="4" t="s">
        <v>284</v>
      </c>
      <c r="B156" s="5" t="s">
        <v>271</v>
      </c>
      <c r="C156" s="5" t="s">
        <v>285</v>
      </c>
      <c r="D156" s="5" t="s">
        <v>11</v>
      </c>
      <c r="E156" s="8">
        <v>37.861129999999996</v>
      </c>
      <c r="F156" s="8">
        <v>0</v>
      </c>
      <c r="G156" s="10">
        <f t="shared" si="4"/>
        <v>3.7861129999999993E-2</v>
      </c>
      <c r="H156" s="11">
        <f t="shared" si="5"/>
        <v>0</v>
      </c>
    </row>
    <row r="157" spans="1:8" ht="38.25" outlineLevel="6">
      <c r="A157" s="4" t="s">
        <v>280</v>
      </c>
      <c r="B157" s="5" t="s">
        <v>271</v>
      </c>
      <c r="C157" s="5" t="s">
        <v>285</v>
      </c>
      <c r="D157" s="5" t="s">
        <v>281</v>
      </c>
      <c r="E157" s="8">
        <v>37.861129999999996</v>
      </c>
      <c r="F157" s="8">
        <v>0</v>
      </c>
      <c r="G157" s="10">
        <f t="shared" si="4"/>
        <v>3.7861129999999993E-2</v>
      </c>
      <c r="H157" s="11">
        <f t="shared" si="5"/>
        <v>0</v>
      </c>
    </row>
    <row r="158" spans="1:8" ht="76.5" outlineLevel="3">
      <c r="A158" s="4" t="s">
        <v>286</v>
      </c>
      <c r="B158" s="5" t="s">
        <v>271</v>
      </c>
      <c r="C158" s="5" t="s">
        <v>287</v>
      </c>
      <c r="D158" s="5" t="s">
        <v>11</v>
      </c>
      <c r="E158" s="8">
        <v>12990.1</v>
      </c>
      <c r="F158" s="8">
        <v>12990.1</v>
      </c>
      <c r="G158" s="10">
        <f t="shared" si="4"/>
        <v>12.9901</v>
      </c>
      <c r="H158" s="11">
        <f t="shared" si="5"/>
        <v>12.9901</v>
      </c>
    </row>
    <row r="159" spans="1:8" ht="51" outlineLevel="4">
      <c r="A159" s="4" t="s">
        <v>288</v>
      </c>
      <c r="B159" s="5" t="s">
        <v>271</v>
      </c>
      <c r="C159" s="5" t="s">
        <v>289</v>
      </c>
      <c r="D159" s="5" t="s">
        <v>11</v>
      </c>
      <c r="E159" s="8">
        <v>12990.1</v>
      </c>
      <c r="F159" s="8">
        <v>12990.1</v>
      </c>
      <c r="G159" s="10">
        <f t="shared" si="4"/>
        <v>12.9901</v>
      </c>
      <c r="H159" s="11">
        <f t="shared" si="5"/>
        <v>12.9901</v>
      </c>
    </row>
    <row r="160" spans="1:8" ht="114.75" outlineLevel="5">
      <c r="A160" s="4" t="s">
        <v>290</v>
      </c>
      <c r="B160" s="5" t="s">
        <v>271</v>
      </c>
      <c r="C160" s="5" t="s">
        <v>291</v>
      </c>
      <c r="D160" s="5" t="s">
        <v>11</v>
      </c>
      <c r="E160" s="8">
        <v>12990.1</v>
      </c>
      <c r="F160" s="8">
        <v>12990.1</v>
      </c>
      <c r="G160" s="10">
        <f t="shared" si="4"/>
        <v>12.9901</v>
      </c>
      <c r="H160" s="11">
        <f t="shared" si="5"/>
        <v>12.9901</v>
      </c>
    </row>
    <row r="161" spans="1:8" ht="51" outlineLevel="6">
      <c r="A161" s="4" t="s">
        <v>28</v>
      </c>
      <c r="B161" s="5" t="s">
        <v>271</v>
      </c>
      <c r="C161" s="5" t="s">
        <v>291</v>
      </c>
      <c r="D161" s="5" t="s">
        <v>29</v>
      </c>
      <c r="E161" s="8">
        <v>12990.1</v>
      </c>
      <c r="F161" s="8">
        <v>12990.1</v>
      </c>
      <c r="G161" s="10">
        <f t="shared" si="4"/>
        <v>12.9901</v>
      </c>
      <c r="H161" s="11">
        <f t="shared" si="5"/>
        <v>12.9901</v>
      </c>
    </row>
    <row r="162" spans="1:8" ht="51" outlineLevel="2">
      <c r="A162" s="4" t="s">
        <v>128</v>
      </c>
      <c r="B162" s="5" t="s">
        <v>271</v>
      </c>
      <c r="C162" s="5" t="s">
        <v>129</v>
      </c>
      <c r="D162" s="5" t="s">
        <v>11</v>
      </c>
      <c r="E162" s="8">
        <v>1500</v>
      </c>
      <c r="F162" s="8">
        <v>1500</v>
      </c>
      <c r="G162" s="10">
        <f t="shared" si="4"/>
        <v>1.5</v>
      </c>
      <c r="H162" s="11">
        <f t="shared" si="5"/>
        <v>1.5</v>
      </c>
    </row>
    <row r="163" spans="1:8" ht="38.25" outlineLevel="3">
      <c r="A163" s="4" t="s">
        <v>130</v>
      </c>
      <c r="B163" s="5" t="s">
        <v>271</v>
      </c>
      <c r="C163" s="5" t="s">
        <v>131</v>
      </c>
      <c r="D163" s="5" t="s">
        <v>11</v>
      </c>
      <c r="E163" s="8">
        <v>1500</v>
      </c>
      <c r="F163" s="8">
        <v>1500</v>
      </c>
      <c r="G163" s="10">
        <f t="shared" si="4"/>
        <v>1.5</v>
      </c>
      <c r="H163" s="11">
        <f t="shared" si="5"/>
        <v>1.5</v>
      </c>
    </row>
    <row r="164" spans="1:8" ht="51" outlineLevel="4">
      <c r="A164" s="4" t="s">
        <v>132</v>
      </c>
      <c r="B164" s="5" t="s">
        <v>271</v>
      </c>
      <c r="C164" s="5" t="s">
        <v>133</v>
      </c>
      <c r="D164" s="5" t="s">
        <v>11</v>
      </c>
      <c r="E164" s="8">
        <v>1500</v>
      </c>
      <c r="F164" s="8">
        <v>1500</v>
      </c>
      <c r="G164" s="10">
        <f t="shared" si="4"/>
        <v>1.5</v>
      </c>
      <c r="H164" s="11">
        <f t="shared" si="5"/>
        <v>1.5</v>
      </c>
    </row>
    <row r="165" spans="1:8" ht="51" outlineLevel="5">
      <c r="A165" s="4" t="s">
        <v>292</v>
      </c>
      <c r="B165" s="5" t="s">
        <v>271</v>
      </c>
      <c r="C165" s="5" t="s">
        <v>293</v>
      </c>
      <c r="D165" s="5" t="s">
        <v>11</v>
      </c>
      <c r="E165" s="8">
        <v>1500</v>
      </c>
      <c r="F165" s="8">
        <v>1500</v>
      </c>
      <c r="G165" s="10">
        <f t="shared" si="4"/>
        <v>1.5</v>
      </c>
      <c r="H165" s="11">
        <f t="shared" si="5"/>
        <v>1.5</v>
      </c>
    </row>
    <row r="166" spans="1:8" ht="51" outlineLevel="6">
      <c r="A166" s="4" t="s">
        <v>28</v>
      </c>
      <c r="B166" s="5" t="s">
        <v>271</v>
      </c>
      <c r="C166" s="5" t="s">
        <v>293</v>
      </c>
      <c r="D166" s="5" t="s">
        <v>29</v>
      </c>
      <c r="E166" s="8">
        <v>1500</v>
      </c>
      <c r="F166" s="8">
        <v>1500</v>
      </c>
      <c r="G166" s="10">
        <f t="shared" si="4"/>
        <v>1.5</v>
      </c>
      <c r="H166" s="11">
        <f t="shared" si="5"/>
        <v>1.5</v>
      </c>
    </row>
    <row r="167" spans="1:8" outlineLevel="1">
      <c r="A167" s="4" t="s">
        <v>302</v>
      </c>
      <c r="B167" s="5" t="s">
        <v>303</v>
      </c>
      <c r="C167" s="5" t="s">
        <v>13</v>
      </c>
      <c r="D167" s="5" t="s">
        <v>11</v>
      </c>
      <c r="E167" s="8">
        <v>31232.083859999999</v>
      </c>
      <c r="F167" s="8">
        <v>30414.61678</v>
      </c>
      <c r="G167" s="10">
        <f t="shared" si="4"/>
        <v>31.232083859999999</v>
      </c>
      <c r="H167" s="11">
        <f t="shared" si="5"/>
        <v>30.414616779999999</v>
      </c>
    </row>
    <row r="168" spans="1:8" ht="51" outlineLevel="2">
      <c r="A168" s="4" t="s">
        <v>224</v>
      </c>
      <c r="B168" s="5" t="s">
        <v>303</v>
      </c>
      <c r="C168" s="5" t="s">
        <v>225</v>
      </c>
      <c r="D168" s="5" t="s">
        <v>11</v>
      </c>
      <c r="E168" s="8">
        <v>31232.083859999999</v>
      </c>
      <c r="F168" s="8">
        <v>30414.61678</v>
      </c>
      <c r="G168" s="10">
        <f t="shared" si="4"/>
        <v>31.232083859999999</v>
      </c>
      <c r="H168" s="11">
        <f t="shared" si="5"/>
        <v>30.414616779999999</v>
      </c>
    </row>
    <row r="169" spans="1:8" ht="38.25" outlineLevel="3">
      <c r="A169" s="4" t="s">
        <v>304</v>
      </c>
      <c r="B169" s="5" t="s">
        <v>303</v>
      </c>
      <c r="C169" s="5" t="s">
        <v>305</v>
      </c>
      <c r="D169" s="5" t="s">
        <v>11</v>
      </c>
      <c r="E169" s="8">
        <v>10949.459779999999</v>
      </c>
      <c r="F169" s="8">
        <v>10949.459779999999</v>
      </c>
      <c r="G169" s="10">
        <f t="shared" si="4"/>
        <v>10.94945978</v>
      </c>
      <c r="H169" s="11">
        <f t="shared" si="5"/>
        <v>10.94945978</v>
      </c>
    </row>
    <row r="170" spans="1:8" ht="38.25" outlineLevel="4">
      <c r="A170" s="4" t="s">
        <v>306</v>
      </c>
      <c r="B170" s="5" t="s">
        <v>303</v>
      </c>
      <c r="C170" s="5" t="s">
        <v>307</v>
      </c>
      <c r="D170" s="5" t="s">
        <v>11</v>
      </c>
      <c r="E170" s="8">
        <v>10949.459779999999</v>
      </c>
      <c r="F170" s="8">
        <v>10949.459779999999</v>
      </c>
      <c r="G170" s="10">
        <f t="shared" si="4"/>
        <v>10.94945978</v>
      </c>
      <c r="H170" s="11">
        <f t="shared" si="5"/>
        <v>10.94945978</v>
      </c>
    </row>
    <row r="171" spans="1:8" ht="63.75" outlineLevel="5">
      <c r="A171" s="4" t="s">
        <v>308</v>
      </c>
      <c r="B171" s="5" t="s">
        <v>303</v>
      </c>
      <c r="C171" s="5" t="s">
        <v>309</v>
      </c>
      <c r="D171" s="5" t="s">
        <v>11</v>
      </c>
      <c r="E171" s="8">
        <v>10949.459779999999</v>
      </c>
      <c r="F171" s="8">
        <v>10949.459779999999</v>
      </c>
      <c r="G171" s="10">
        <f t="shared" si="4"/>
        <v>10.94945978</v>
      </c>
      <c r="H171" s="11">
        <f t="shared" si="5"/>
        <v>10.94945978</v>
      </c>
    </row>
    <row r="172" spans="1:8" ht="63.75" outlineLevel="6">
      <c r="A172" s="4" t="s">
        <v>100</v>
      </c>
      <c r="B172" s="5" t="s">
        <v>303</v>
      </c>
      <c r="C172" s="5" t="s">
        <v>309</v>
      </c>
      <c r="D172" s="5" t="s">
        <v>101</v>
      </c>
      <c r="E172" s="8">
        <v>10949.459779999999</v>
      </c>
      <c r="F172" s="8">
        <v>10949.459779999999</v>
      </c>
      <c r="G172" s="10">
        <f t="shared" si="4"/>
        <v>10.94945978</v>
      </c>
      <c r="H172" s="11">
        <f t="shared" si="5"/>
        <v>10.94945978</v>
      </c>
    </row>
    <row r="173" spans="1:8" ht="38.25" outlineLevel="3">
      <c r="A173" s="4" t="s">
        <v>226</v>
      </c>
      <c r="B173" s="5" t="s">
        <v>303</v>
      </c>
      <c r="C173" s="5" t="s">
        <v>227</v>
      </c>
      <c r="D173" s="5" t="s">
        <v>11</v>
      </c>
      <c r="E173" s="8">
        <v>20282.624079999998</v>
      </c>
      <c r="F173" s="8">
        <v>19465.156999999999</v>
      </c>
      <c r="G173" s="10">
        <f t="shared" si="4"/>
        <v>20.282624079999998</v>
      </c>
      <c r="H173" s="11">
        <f t="shared" si="5"/>
        <v>19.465156999999998</v>
      </c>
    </row>
    <row r="174" spans="1:8" ht="25.5" outlineLevel="4">
      <c r="A174" s="4" t="s">
        <v>228</v>
      </c>
      <c r="B174" s="5" t="s">
        <v>303</v>
      </c>
      <c r="C174" s="5" t="s">
        <v>229</v>
      </c>
      <c r="D174" s="5" t="s">
        <v>11</v>
      </c>
      <c r="E174" s="8">
        <v>20282.624079999998</v>
      </c>
      <c r="F174" s="8">
        <v>19465.156999999999</v>
      </c>
      <c r="G174" s="10">
        <f t="shared" si="4"/>
        <v>20.282624079999998</v>
      </c>
      <c r="H174" s="11">
        <f t="shared" si="5"/>
        <v>19.465156999999998</v>
      </c>
    </row>
    <row r="175" spans="1:8" ht="76.5" outlineLevel="5">
      <c r="A175" s="4" t="s">
        <v>230</v>
      </c>
      <c r="B175" s="5" t="s">
        <v>303</v>
      </c>
      <c r="C175" s="5" t="s">
        <v>231</v>
      </c>
      <c r="D175" s="5" t="s">
        <v>11</v>
      </c>
      <c r="E175" s="8">
        <v>20282.624079999998</v>
      </c>
      <c r="F175" s="8">
        <v>19465.156999999999</v>
      </c>
      <c r="G175" s="10">
        <f t="shared" si="4"/>
        <v>20.282624079999998</v>
      </c>
      <c r="H175" s="11">
        <f t="shared" si="5"/>
        <v>19.465156999999998</v>
      </c>
    </row>
    <row r="176" spans="1:8" ht="63.75" outlineLevel="6">
      <c r="A176" s="4" t="s">
        <v>100</v>
      </c>
      <c r="B176" s="5" t="s">
        <v>303</v>
      </c>
      <c r="C176" s="5" t="s">
        <v>231</v>
      </c>
      <c r="D176" s="5" t="s">
        <v>101</v>
      </c>
      <c r="E176" s="8">
        <v>20282.624079999998</v>
      </c>
      <c r="F176" s="8">
        <v>19465.156999999999</v>
      </c>
      <c r="G176" s="10">
        <f t="shared" si="4"/>
        <v>20.282624079999998</v>
      </c>
      <c r="H176" s="11">
        <f t="shared" si="5"/>
        <v>19.465156999999998</v>
      </c>
    </row>
    <row r="177" spans="1:8">
      <c r="A177" s="4" t="s">
        <v>330</v>
      </c>
      <c r="B177" s="5" t="s">
        <v>331</v>
      </c>
      <c r="C177" s="5" t="s">
        <v>13</v>
      </c>
      <c r="D177" s="5" t="s">
        <v>11</v>
      </c>
      <c r="E177" s="8">
        <v>490.70699999999999</v>
      </c>
      <c r="F177" s="8">
        <v>490.70699999999999</v>
      </c>
      <c r="G177" s="10">
        <f t="shared" si="4"/>
        <v>0.490707</v>
      </c>
      <c r="H177" s="11">
        <f t="shared" si="5"/>
        <v>0.490707</v>
      </c>
    </row>
    <row r="178" spans="1:8" ht="25.5" outlineLevel="1">
      <c r="A178" s="4" t="s">
        <v>332</v>
      </c>
      <c r="B178" s="5" t="s">
        <v>333</v>
      </c>
      <c r="C178" s="5" t="s">
        <v>13</v>
      </c>
      <c r="D178" s="5" t="s">
        <v>11</v>
      </c>
      <c r="E178" s="8">
        <v>490.70699999999999</v>
      </c>
      <c r="F178" s="8">
        <v>490.70699999999999</v>
      </c>
      <c r="G178" s="10">
        <f t="shared" si="4"/>
        <v>0.490707</v>
      </c>
      <c r="H178" s="11">
        <f t="shared" si="5"/>
        <v>0.490707</v>
      </c>
    </row>
    <row r="179" spans="1:8" ht="63.75" outlineLevel="2">
      <c r="A179" s="4" t="s">
        <v>334</v>
      </c>
      <c r="B179" s="5" t="s">
        <v>333</v>
      </c>
      <c r="C179" s="5" t="s">
        <v>335</v>
      </c>
      <c r="D179" s="5" t="s">
        <v>11</v>
      </c>
      <c r="E179" s="8">
        <v>490.70699999999999</v>
      </c>
      <c r="F179" s="8">
        <v>490.70699999999999</v>
      </c>
      <c r="G179" s="10">
        <f t="shared" si="4"/>
        <v>0.490707</v>
      </c>
      <c r="H179" s="11">
        <f t="shared" si="5"/>
        <v>0.490707</v>
      </c>
    </row>
    <row r="180" spans="1:8" ht="38.25" outlineLevel="3">
      <c r="A180" s="4" t="s">
        <v>336</v>
      </c>
      <c r="B180" s="5" t="s">
        <v>333</v>
      </c>
      <c r="C180" s="5" t="s">
        <v>337</v>
      </c>
      <c r="D180" s="5" t="s">
        <v>11</v>
      </c>
      <c r="E180" s="8">
        <v>490.70699999999999</v>
      </c>
      <c r="F180" s="8">
        <v>490.70699999999999</v>
      </c>
      <c r="G180" s="10">
        <f t="shared" si="4"/>
        <v>0.490707</v>
      </c>
      <c r="H180" s="11">
        <f t="shared" si="5"/>
        <v>0.490707</v>
      </c>
    </row>
    <row r="181" spans="1:8" ht="51" outlineLevel="4">
      <c r="A181" s="4" t="s">
        <v>338</v>
      </c>
      <c r="B181" s="5" t="s">
        <v>333</v>
      </c>
      <c r="C181" s="5" t="s">
        <v>339</v>
      </c>
      <c r="D181" s="5" t="s">
        <v>11</v>
      </c>
      <c r="E181" s="8">
        <v>490.70699999999999</v>
      </c>
      <c r="F181" s="8">
        <v>490.70699999999999</v>
      </c>
      <c r="G181" s="10">
        <f t="shared" si="4"/>
        <v>0.490707</v>
      </c>
      <c r="H181" s="11">
        <f t="shared" si="5"/>
        <v>0.490707</v>
      </c>
    </row>
    <row r="182" spans="1:8" ht="102" outlineLevel="5">
      <c r="A182" s="4" t="s">
        <v>340</v>
      </c>
      <c r="B182" s="5" t="s">
        <v>333</v>
      </c>
      <c r="C182" s="5" t="s">
        <v>341</v>
      </c>
      <c r="D182" s="5" t="s">
        <v>11</v>
      </c>
      <c r="E182" s="8">
        <v>490.70699999999999</v>
      </c>
      <c r="F182" s="8">
        <v>490.70699999999999</v>
      </c>
      <c r="G182" s="10">
        <f t="shared" si="4"/>
        <v>0.490707</v>
      </c>
      <c r="H182" s="11">
        <f t="shared" si="5"/>
        <v>0.490707</v>
      </c>
    </row>
    <row r="183" spans="1:8" ht="63.75" outlineLevel="6">
      <c r="A183" s="4" t="s">
        <v>100</v>
      </c>
      <c r="B183" s="5" t="s">
        <v>333</v>
      </c>
      <c r="C183" s="5" t="s">
        <v>341</v>
      </c>
      <c r="D183" s="5" t="s">
        <v>101</v>
      </c>
      <c r="E183" s="8">
        <v>490.70699999999999</v>
      </c>
      <c r="F183" s="8">
        <v>490.70699999999999</v>
      </c>
      <c r="G183" s="10">
        <f t="shared" si="4"/>
        <v>0.490707</v>
      </c>
      <c r="H183" s="11">
        <f t="shared" si="5"/>
        <v>0.490707</v>
      </c>
    </row>
    <row r="184" spans="1:8">
      <c r="A184" s="4" t="s">
        <v>342</v>
      </c>
      <c r="B184" s="5" t="s">
        <v>343</v>
      </c>
      <c r="C184" s="5" t="s">
        <v>13</v>
      </c>
      <c r="D184" s="5" t="s">
        <v>11</v>
      </c>
      <c r="E184" s="8">
        <v>906289.63341000001</v>
      </c>
      <c r="F184" s="8">
        <v>902928.8827999999</v>
      </c>
      <c r="G184" s="10">
        <f t="shared" si="4"/>
        <v>906.28963340999996</v>
      </c>
      <c r="H184" s="11">
        <f t="shared" si="5"/>
        <v>902.92888279999988</v>
      </c>
    </row>
    <row r="185" spans="1:8" outlineLevel="1">
      <c r="A185" s="4" t="s">
        <v>344</v>
      </c>
      <c r="B185" s="5" t="s">
        <v>345</v>
      </c>
      <c r="C185" s="5" t="s">
        <v>13</v>
      </c>
      <c r="D185" s="5" t="s">
        <v>11</v>
      </c>
      <c r="E185" s="8">
        <v>477322.68607</v>
      </c>
      <c r="F185" s="8">
        <v>476342.80907000002</v>
      </c>
      <c r="G185" s="10">
        <f t="shared" si="4"/>
        <v>477.32268606999997</v>
      </c>
      <c r="H185" s="11">
        <f t="shared" si="5"/>
        <v>476.34280907000004</v>
      </c>
    </row>
    <row r="186" spans="1:8" ht="38.25" outlineLevel="2">
      <c r="A186" s="4" t="s">
        <v>70</v>
      </c>
      <c r="B186" s="5" t="s">
        <v>345</v>
      </c>
      <c r="C186" s="5" t="s">
        <v>71</v>
      </c>
      <c r="D186" s="5" t="s">
        <v>11</v>
      </c>
      <c r="E186" s="8">
        <v>477322.68607</v>
      </c>
      <c r="F186" s="8">
        <v>476342.80907000002</v>
      </c>
      <c r="G186" s="10">
        <f t="shared" si="4"/>
        <v>477.32268606999997</v>
      </c>
      <c r="H186" s="11">
        <f t="shared" si="5"/>
        <v>476.34280907000004</v>
      </c>
    </row>
    <row r="187" spans="1:8" ht="38.25" outlineLevel="3">
      <c r="A187" s="4" t="s">
        <v>346</v>
      </c>
      <c r="B187" s="5" t="s">
        <v>345</v>
      </c>
      <c r="C187" s="5" t="s">
        <v>347</v>
      </c>
      <c r="D187" s="5" t="s">
        <v>11</v>
      </c>
      <c r="E187" s="8">
        <v>477322.68607</v>
      </c>
      <c r="F187" s="8">
        <v>476342.80907000002</v>
      </c>
      <c r="G187" s="10">
        <f t="shared" si="4"/>
        <v>477.32268606999997</v>
      </c>
      <c r="H187" s="11">
        <f t="shared" si="5"/>
        <v>476.34280907000004</v>
      </c>
    </row>
    <row r="188" spans="1:8" ht="38.25" outlineLevel="4">
      <c r="A188" s="4" t="s">
        <v>348</v>
      </c>
      <c r="B188" s="5" t="s">
        <v>345</v>
      </c>
      <c r="C188" s="5" t="s">
        <v>349</v>
      </c>
      <c r="D188" s="5" t="s">
        <v>11</v>
      </c>
      <c r="E188" s="8">
        <v>477322.68607</v>
      </c>
      <c r="F188" s="8">
        <v>476342.80907000002</v>
      </c>
      <c r="G188" s="10">
        <f t="shared" si="4"/>
        <v>477.32268606999997</v>
      </c>
      <c r="H188" s="11">
        <f t="shared" si="5"/>
        <v>476.34280907000004</v>
      </c>
    </row>
    <row r="189" spans="1:8" ht="63.75" outlineLevel="5">
      <c r="A189" s="4" t="s">
        <v>350</v>
      </c>
      <c r="B189" s="5" t="s">
        <v>345</v>
      </c>
      <c r="C189" s="5" t="s">
        <v>351</v>
      </c>
      <c r="D189" s="5" t="s">
        <v>11</v>
      </c>
      <c r="E189" s="8">
        <v>476768.36606999999</v>
      </c>
      <c r="F189" s="8">
        <v>475788.48907000001</v>
      </c>
      <c r="G189" s="10">
        <f t="shared" si="4"/>
        <v>476.76836607000001</v>
      </c>
      <c r="H189" s="11">
        <f t="shared" si="5"/>
        <v>475.78848907000003</v>
      </c>
    </row>
    <row r="190" spans="1:8" ht="63.75" outlineLevel="6">
      <c r="A190" s="4" t="s">
        <v>100</v>
      </c>
      <c r="B190" s="5" t="s">
        <v>345</v>
      </c>
      <c r="C190" s="5" t="s">
        <v>351</v>
      </c>
      <c r="D190" s="5" t="s">
        <v>101</v>
      </c>
      <c r="E190" s="8">
        <v>476768.36606999999</v>
      </c>
      <c r="F190" s="8">
        <v>475788.48907000001</v>
      </c>
      <c r="G190" s="10">
        <f t="shared" si="4"/>
        <v>476.76836607000001</v>
      </c>
      <c r="H190" s="11">
        <f t="shared" si="5"/>
        <v>475.78848907000003</v>
      </c>
    </row>
    <row r="191" spans="1:8" ht="38.25" outlineLevel="5">
      <c r="A191" s="4" t="s">
        <v>352</v>
      </c>
      <c r="B191" s="5" t="s">
        <v>345</v>
      </c>
      <c r="C191" s="5" t="s">
        <v>353</v>
      </c>
      <c r="D191" s="5" t="s">
        <v>11</v>
      </c>
      <c r="E191" s="8">
        <v>554.32000000000005</v>
      </c>
      <c r="F191" s="8">
        <v>554.32000000000005</v>
      </c>
      <c r="G191" s="10">
        <f t="shared" si="4"/>
        <v>0.55432000000000003</v>
      </c>
      <c r="H191" s="11">
        <f t="shared" si="5"/>
        <v>0.55432000000000003</v>
      </c>
    </row>
    <row r="192" spans="1:8" ht="63.75" outlineLevel="6">
      <c r="A192" s="4" t="s">
        <v>100</v>
      </c>
      <c r="B192" s="5" t="s">
        <v>345</v>
      </c>
      <c r="C192" s="5" t="s">
        <v>353</v>
      </c>
      <c r="D192" s="5" t="s">
        <v>101</v>
      </c>
      <c r="E192" s="8">
        <v>554.32000000000005</v>
      </c>
      <c r="F192" s="8">
        <v>554.32000000000005</v>
      </c>
      <c r="G192" s="10">
        <f t="shared" si="4"/>
        <v>0.55432000000000003</v>
      </c>
      <c r="H192" s="11">
        <f t="shared" si="5"/>
        <v>0.55432000000000003</v>
      </c>
    </row>
    <row r="193" spans="1:8" outlineLevel="1">
      <c r="A193" s="4" t="s">
        <v>362</v>
      </c>
      <c r="B193" s="5" t="s">
        <v>363</v>
      </c>
      <c r="C193" s="5" t="s">
        <v>13</v>
      </c>
      <c r="D193" s="5" t="s">
        <v>11</v>
      </c>
      <c r="E193" s="8">
        <v>140533.09299999999</v>
      </c>
      <c r="F193" s="8">
        <v>142756.079</v>
      </c>
      <c r="G193" s="10">
        <f t="shared" si="4"/>
        <v>140.53309299999998</v>
      </c>
      <c r="H193" s="11">
        <f t="shared" si="5"/>
        <v>142.756079</v>
      </c>
    </row>
    <row r="194" spans="1:8" ht="38.25" outlineLevel="2">
      <c r="A194" s="4" t="s">
        <v>70</v>
      </c>
      <c r="B194" s="5" t="s">
        <v>363</v>
      </c>
      <c r="C194" s="5" t="s">
        <v>71</v>
      </c>
      <c r="D194" s="5" t="s">
        <v>11</v>
      </c>
      <c r="E194" s="8">
        <v>140533.09299999999</v>
      </c>
      <c r="F194" s="8">
        <v>142756.079</v>
      </c>
      <c r="G194" s="10">
        <f t="shared" si="4"/>
        <v>140.53309299999998</v>
      </c>
      <c r="H194" s="11">
        <f t="shared" si="5"/>
        <v>142.756079</v>
      </c>
    </row>
    <row r="195" spans="1:8" ht="38.25" outlineLevel="3">
      <c r="A195" s="4" t="s">
        <v>346</v>
      </c>
      <c r="B195" s="5" t="s">
        <v>363</v>
      </c>
      <c r="C195" s="5" t="s">
        <v>347</v>
      </c>
      <c r="D195" s="5" t="s">
        <v>11</v>
      </c>
      <c r="E195" s="8">
        <v>140533.09299999999</v>
      </c>
      <c r="F195" s="8">
        <v>142756.079</v>
      </c>
      <c r="G195" s="10">
        <f t="shared" si="4"/>
        <v>140.53309299999998</v>
      </c>
      <c r="H195" s="11">
        <f t="shared" si="5"/>
        <v>142.756079</v>
      </c>
    </row>
    <row r="196" spans="1:8" ht="63.75" outlineLevel="4">
      <c r="A196" s="4" t="s">
        <v>364</v>
      </c>
      <c r="B196" s="5" t="s">
        <v>363</v>
      </c>
      <c r="C196" s="5" t="s">
        <v>365</v>
      </c>
      <c r="D196" s="5" t="s">
        <v>11</v>
      </c>
      <c r="E196" s="8">
        <v>140533.09299999999</v>
      </c>
      <c r="F196" s="8">
        <v>142756.079</v>
      </c>
      <c r="G196" s="10">
        <f t="shared" si="4"/>
        <v>140.53309299999998</v>
      </c>
      <c r="H196" s="11">
        <f t="shared" si="5"/>
        <v>142.756079</v>
      </c>
    </row>
    <row r="197" spans="1:8" ht="76.5" outlineLevel="5">
      <c r="A197" s="4" t="s">
        <v>366</v>
      </c>
      <c r="B197" s="5" t="s">
        <v>363</v>
      </c>
      <c r="C197" s="5" t="s">
        <v>367</v>
      </c>
      <c r="D197" s="5" t="s">
        <v>11</v>
      </c>
      <c r="E197" s="8">
        <v>139067.31700000001</v>
      </c>
      <c r="F197" s="8">
        <v>141290.30300000001</v>
      </c>
      <c r="G197" s="10">
        <f t="shared" si="4"/>
        <v>139.067317</v>
      </c>
      <c r="H197" s="11">
        <f t="shared" si="5"/>
        <v>141.29030300000002</v>
      </c>
    </row>
    <row r="198" spans="1:8" ht="63.75" outlineLevel="6">
      <c r="A198" s="4" t="s">
        <v>100</v>
      </c>
      <c r="B198" s="5" t="s">
        <v>363</v>
      </c>
      <c r="C198" s="5" t="s">
        <v>367</v>
      </c>
      <c r="D198" s="5" t="s">
        <v>101</v>
      </c>
      <c r="E198" s="8">
        <v>139067.31700000001</v>
      </c>
      <c r="F198" s="8">
        <v>141290.30300000001</v>
      </c>
      <c r="G198" s="10">
        <f t="shared" si="4"/>
        <v>139.067317</v>
      </c>
      <c r="H198" s="11">
        <f t="shared" si="5"/>
        <v>141.29030300000002</v>
      </c>
    </row>
    <row r="199" spans="1:8" ht="38.25" outlineLevel="5">
      <c r="A199" s="4" t="s">
        <v>352</v>
      </c>
      <c r="B199" s="5" t="s">
        <v>363</v>
      </c>
      <c r="C199" s="5" t="s">
        <v>370</v>
      </c>
      <c r="D199" s="5" t="s">
        <v>11</v>
      </c>
      <c r="E199" s="8">
        <v>1465.7760000000001</v>
      </c>
      <c r="F199" s="8">
        <v>1465.7760000000001</v>
      </c>
      <c r="G199" s="10">
        <f t="shared" ref="G199:G262" si="6">E199/$G$5</f>
        <v>1.465776</v>
      </c>
      <c r="H199" s="11">
        <f t="shared" ref="H199:H262" si="7">F199/$H$5</f>
        <v>1.465776</v>
      </c>
    </row>
    <row r="200" spans="1:8" ht="63.75" outlineLevel="6">
      <c r="A200" s="4" t="s">
        <v>100</v>
      </c>
      <c r="B200" s="5" t="s">
        <v>363</v>
      </c>
      <c r="C200" s="5" t="s">
        <v>370</v>
      </c>
      <c r="D200" s="5" t="s">
        <v>101</v>
      </c>
      <c r="E200" s="8">
        <v>1465.7760000000001</v>
      </c>
      <c r="F200" s="8">
        <v>1465.7760000000001</v>
      </c>
      <c r="G200" s="10">
        <f t="shared" si="6"/>
        <v>1.465776</v>
      </c>
      <c r="H200" s="11">
        <f t="shared" si="7"/>
        <v>1.465776</v>
      </c>
    </row>
    <row r="201" spans="1:8" ht="25.5" outlineLevel="1">
      <c r="A201" s="4" t="s">
        <v>377</v>
      </c>
      <c r="B201" s="5" t="s">
        <v>378</v>
      </c>
      <c r="C201" s="5" t="s">
        <v>13</v>
      </c>
      <c r="D201" s="5" t="s">
        <v>11</v>
      </c>
      <c r="E201" s="8">
        <v>255216.58052000002</v>
      </c>
      <c r="F201" s="8">
        <v>251172.82752000002</v>
      </c>
      <c r="G201" s="10">
        <f t="shared" si="6"/>
        <v>255.21658052000001</v>
      </c>
      <c r="H201" s="11">
        <f t="shared" si="7"/>
        <v>251.17282752000003</v>
      </c>
    </row>
    <row r="202" spans="1:8" ht="38.25" outlineLevel="2">
      <c r="A202" s="4" t="s">
        <v>70</v>
      </c>
      <c r="B202" s="5" t="s">
        <v>378</v>
      </c>
      <c r="C202" s="5" t="s">
        <v>71</v>
      </c>
      <c r="D202" s="5" t="s">
        <v>11</v>
      </c>
      <c r="E202" s="8">
        <v>144639.95252000002</v>
      </c>
      <c r="F202" s="8">
        <v>141324.72052</v>
      </c>
      <c r="G202" s="10">
        <f t="shared" si="6"/>
        <v>144.63995252000001</v>
      </c>
      <c r="H202" s="11">
        <f t="shared" si="7"/>
        <v>141.32472052</v>
      </c>
    </row>
    <row r="203" spans="1:8" ht="38.25" outlineLevel="3">
      <c r="A203" s="4" t="s">
        <v>379</v>
      </c>
      <c r="B203" s="5" t="s">
        <v>378</v>
      </c>
      <c r="C203" s="5" t="s">
        <v>380</v>
      </c>
      <c r="D203" s="5" t="s">
        <v>11</v>
      </c>
      <c r="E203" s="8">
        <v>144639.95252000002</v>
      </c>
      <c r="F203" s="8">
        <v>141324.72052</v>
      </c>
      <c r="G203" s="10">
        <f t="shared" si="6"/>
        <v>144.63995252000001</v>
      </c>
      <c r="H203" s="11">
        <f t="shared" si="7"/>
        <v>141.32472052</v>
      </c>
    </row>
    <row r="204" spans="1:8" ht="51" outlineLevel="4">
      <c r="A204" s="4" t="s">
        <v>381</v>
      </c>
      <c r="B204" s="5" t="s">
        <v>378</v>
      </c>
      <c r="C204" s="5" t="s">
        <v>382</v>
      </c>
      <c r="D204" s="5" t="s">
        <v>11</v>
      </c>
      <c r="E204" s="8">
        <v>118734.39251999999</v>
      </c>
      <c r="F204" s="8">
        <v>115419.16051999999</v>
      </c>
      <c r="G204" s="10">
        <f t="shared" si="6"/>
        <v>118.73439252</v>
      </c>
      <c r="H204" s="11">
        <f t="shared" si="7"/>
        <v>115.41916051999999</v>
      </c>
    </row>
    <row r="205" spans="1:8" ht="63.75" outlineLevel="5">
      <c r="A205" s="4" t="s">
        <v>383</v>
      </c>
      <c r="B205" s="5" t="s">
        <v>378</v>
      </c>
      <c r="C205" s="5" t="s">
        <v>384</v>
      </c>
      <c r="D205" s="5" t="s">
        <v>11</v>
      </c>
      <c r="E205" s="8">
        <v>118734.39251999999</v>
      </c>
      <c r="F205" s="8">
        <v>115419.16051999999</v>
      </c>
      <c r="G205" s="10">
        <f t="shared" si="6"/>
        <v>118.73439252</v>
      </c>
      <c r="H205" s="11">
        <f t="shared" si="7"/>
        <v>115.41916051999999</v>
      </c>
    </row>
    <row r="206" spans="1:8" ht="63.75" outlineLevel="6">
      <c r="A206" s="4" t="s">
        <v>100</v>
      </c>
      <c r="B206" s="5" t="s">
        <v>378</v>
      </c>
      <c r="C206" s="5" t="s">
        <v>384</v>
      </c>
      <c r="D206" s="5" t="s">
        <v>101</v>
      </c>
      <c r="E206" s="8">
        <v>118734.39251999999</v>
      </c>
      <c r="F206" s="8">
        <v>115419.16051999999</v>
      </c>
      <c r="G206" s="10">
        <f t="shared" si="6"/>
        <v>118.73439252</v>
      </c>
      <c r="H206" s="11">
        <f t="shared" si="7"/>
        <v>115.41916051999999</v>
      </c>
    </row>
    <row r="207" spans="1:8" ht="102" outlineLevel="4">
      <c r="A207" s="4" t="s">
        <v>391</v>
      </c>
      <c r="B207" s="5" t="s">
        <v>378</v>
      </c>
      <c r="C207" s="5" t="s">
        <v>392</v>
      </c>
      <c r="D207" s="5" t="s">
        <v>11</v>
      </c>
      <c r="E207" s="8">
        <v>25905.56</v>
      </c>
      <c r="F207" s="8">
        <v>25905.56</v>
      </c>
      <c r="G207" s="10">
        <f t="shared" si="6"/>
        <v>25.905560000000001</v>
      </c>
      <c r="H207" s="11">
        <f t="shared" si="7"/>
        <v>25.905560000000001</v>
      </c>
    </row>
    <row r="208" spans="1:8" ht="76.5" outlineLevel="5">
      <c r="A208" s="4" t="s">
        <v>393</v>
      </c>
      <c r="B208" s="5" t="s">
        <v>378</v>
      </c>
      <c r="C208" s="5" t="s">
        <v>394</v>
      </c>
      <c r="D208" s="5" t="s">
        <v>11</v>
      </c>
      <c r="E208" s="8">
        <v>25905.56</v>
      </c>
      <c r="F208" s="8">
        <v>25905.56</v>
      </c>
      <c r="G208" s="10">
        <f t="shared" si="6"/>
        <v>25.905560000000001</v>
      </c>
      <c r="H208" s="11">
        <f t="shared" si="7"/>
        <v>25.905560000000001</v>
      </c>
    </row>
    <row r="209" spans="1:8" ht="63.75" outlineLevel="6">
      <c r="A209" s="4" t="s">
        <v>100</v>
      </c>
      <c r="B209" s="5" t="s">
        <v>378</v>
      </c>
      <c r="C209" s="5" t="s">
        <v>394</v>
      </c>
      <c r="D209" s="5" t="s">
        <v>101</v>
      </c>
      <c r="E209" s="8">
        <v>25347.030999999999</v>
      </c>
      <c r="F209" s="8">
        <v>25347.030999999999</v>
      </c>
      <c r="G209" s="10">
        <f t="shared" si="6"/>
        <v>25.347030999999998</v>
      </c>
      <c r="H209" s="11">
        <f t="shared" si="7"/>
        <v>25.347030999999998</v>
      </c>
    </row>
    <row r="210" spans="1:8" ht="25.5" outlineLevel="6">
      <c r="A210" s="4" t="s">
        <v>36</v>
      </c>
      <c r="B210" s="5" t="s">
        <v>378</v>
      </c>
      <c r="C210" s="5" t="s">
        <v>394</v>
      </c>
      <c r="D210" s="5" t="s">
        <v>37</v>
      </c>
      <c r="E210" s="8">
        <v>558.529</v>
      </c>
      <c r="F210" s="8">
        <v>558.529</v>
      </c>
      <c r="G210" s="10">
        <f t="shared" si="6"/>
        <v>0.55852899999999994</v>
      </c>
      <c r="H210" s="11">
        <f t="shared" si="7"/>
        <v>0.55852899999999994</v>
      </c>
    </row>
    <row r="211" spans="1:8" ht="25.5" outlineLevel="2">
      <c r="A211" s="4" t="s">
        <v>395</v>
      </c>
      <c r="B211" s="5" t="s">
        <v>378</v>
      </c>
      <c r="C211" s="5" t="s">
        <v>396</v>
      </c>
      <c r="D211" s="5" t="s">
        <v>11</v>
      </c>
      <c r="E211" s="8">
        <v>110576.628</v>
      </c>
      <c r="F211" s="8">
        <v>109848.107</v>
      </c>
      <c r="G211" s="10">
        <f t="shared" si="6"/>
        <v>110.576628</v>
      </c>
      <c r="H211" s="11">
        <f t="shared" si="7"/>
        <v>109.848107</v>
      </c>
    </row>
    <row r="212" spans="1:8" ht="25.5" outlineLevel="3">
      <c r="A212" s="4" t="s">
        <v>397</v>
      </c>
      <c r="B212" s="5" t="s">
        <v>378</v>
      </c>
      <c r="C212" s="5" t="s">
        <v>398</v>
      </c>
      <c r="D212" s="5" t="s">
        <v>11</v>
      </c>
      <c r="E212" s="8">
        <v>110576.628</v>
      </c>
      <c r="F212" s="8">
        <v>109848.107</v>
      </c>
      <c r="G212" s="10">
        <f t="shared" si="6"/>
        <v>110.576628</v>
      </c>
      <c r="H212" s="11">
        <f t="shared" si="7"/>
        <v>109.848107</v>
      </c>
    </row>
    <row r="213" spans="1:8" ht="51" outlineLevel="4">
      <c r="A213" s="4" t="s">
        <v>399</v>
      </c>
      <c r="B213" s="5" t="s">
        <v>378</v>
      </c>
      <c r="C213" s="5" t="s">
        <v>400</v>
      </c>
      <c r="D213" s="5" t="s">
        <v>11</v>
      </c>
      <c r="E213" s="8">
        <v>110576.628</v>
      </c>
      <c r="F213" s="8">
        <v>109848.107</v>
      </c>
      <c r="G213" s="10">
        <f t="shared" si="6"/>
        <v>110.576628</v>
      </c>
      <c r="H213" s="11">
        <f t="shared" si="7"/>
        <v>109.848107</v>
      </c>
    </row>
    <row r="214" spans="1:8" ht="63.75" outlineLevel="5">
      <c r="A214" s="4" t="s">
        <v>401</v>
      </c>
      <c r="B214" s="5" t="s">
        <v>378</v>
      </c>
      <c r="C214" s="5" t="s">
        <v>402</v>
      </c>
      <c r="D214" s="5" t="s">
        <v>11</v>
      </c>
      <c r="E214" s="8">
        <v>110576.628</v>
      </c>
      <c r="F214" s="8">
        <v>109848.107</v>
      </c>
      <c r="G214" s="10">
        <f t="shared" si="6"/>
        <v>110.576628</v>
      </c>
      <c r="H214" s="11">
        <f t="shared" si="7"/>
        <v>109.848107</v>
      </c>
    </row>
    <row r="215" spans="1:8" ht="63.75" outlineLevel="6">
      <c r="A215" s="4" t="s">
        <v>100</v>
      </c>
      <c r="B215" s="5" t="s">
        <v>378</v>
      </c>
      <c r="C215" s="5" t="s">
        <v>402</v>
      </c>
      <c r="D215" s="5" t="s">
        <v>101</v>
      </c>
      <c r="E215" s="8">
        <v>110576.628</v>
      </c>
      <c r="F215" s="8">
        <v>109848.107</v>
      </c>
      <c r="G215" s="10">
        <f t="shared" si="6"/>
        <v>110.576628</v>
      </c>
      <c r="H215" s="11">
        <f t="shared" si="7"/>
        <v>109.848107</v>
      </c>
    </row>
    <row r="216" spans="1:8" ht="25.5" outlineLevel="1">
      <c r="A216" s="4" t="s">
        <v>436</v>
      </c>
      <c r="B216" s="5" t="s">
        <v>437</v>
      </c>
      <c r="C216" s="5" t="s">
        <v>13</v>
      </c>
      <c r="D216" s="5" t="s">
        <v>11</v>
      </c>
      <c r="E216" s="8">
        <v>33217.273820000002</v>
      </c>
      <c r="F216" s="8">
        <v>32657.16721</v>
      </c>
      <c r="G216" s="10">
        <f t="shared" si="6"/>
        <v>33.217273820000003</v>
      </c>
      <c r="H216" s="11">
        <f t="shared" si="7"/>
        <v>32.657167209999997</v>
      </c>
    </row>
    <row r="217" spans="1:8" ht="38.25" outlineLevel="2">
      <c r="A217" s="4" t="s">
        <v>70</v>
      </c>
      <c r="B217" s="5" t="s">
        <v>437</v>
      </c>
      <c r="C217" s="5" t="s">
        <v>71</v>
      </c>
      <c r="D217" s="5" t="s">
        <v>11</v>
      </c>
      <c r="E217" s="8">
        <v>33217.273820000002</v>
      </c>
      <c r="F217" s="8">
        <v>32657.16721</v>
      </c>
      <c r="G217" s="10">
        <f t="shared" si="6"/>
        <v>33.217273820000003</v>
      </c>
      <c r="H217" s="11">
        <f t="shared" si="7"/>
        <v>32.657167209999997</v>
      </c>
    </row>
    <row r="218" spans="1:8" ht="38.25" outlineLevel="3">
      <c r="A218" s="4" t="s">
        <v>72</v>
      </c>
      <c r="B218" s="5" t="s">
        <v>437</v>
      </c>
      <c r="C218" s="5" t="s">
        <v>73</v>
      </c>
      <c r="D218" s="5" t="s">
        <v>11</v>
      </c>
      <c r="E218" s="8">
        <v>33217.273820000002</v>
      </c>
      <c r="F218" s="8">
        <v>32657.16721</v>
      </c>
      <c r="G218" s="10">
        <f t="shared" si="6"/>
        <v>33.217273820000003</v>
      </c>
      <c r="H218" s="11">
        <f t="shared" si="7"/>
        <v>32.657167209999997</v>
      </c>
    </row>
    <row r="219" spans="1:8" ht="63.75" outlineLevel="4">
      <c r="A219" s="4" t="s">
        <v>74</v>
      </c>
      <c r="B219" s="5" t="s">
        <v>437</v>
      </c>
      <c r="C219" s="5" t="s">
        <v>75</v>
      </c>
      <c r="D219" s="5" t="s">
        <v>11</v>
      </c>
      <c r="E219" s="8">
        <v>33217.273820000002</v>
      </c>
      <c r="F219" s="8">
        <v>32657.16721</v>
      </c>
      <c r="G219" s="10">
        <f t="shared" si="6"/>
        <v>33.217273820000003</v>
      </c>
      <c r="H219" s="11">
        <f t="shared" si="7"/>
        <v>32.657167209999997</v>
      </c>
    </row>
    <row r="220" spans="1:8" ht="63.75" outlineLevel="5">
      <c r="A220" s="4" t="s">
        <v>438</v>
      </c>
      <c r="B220" s="5" t="s">
        <v>437</v>
      </c>
      <c r="C220" s="5" t="s">
        <v>439</v>
      </c>
      <c r="D220" s="5" t="s">
        <v>11</v>
      </c>
      <c r="E220" s="8">
        <v>33217.273820000002</v>
      </c>
      <c r="F220" s="8">
        <v>32657.16721</v>
      </c>
      <c r="G220" s="10">
        <f t="shared" si="6"/>
        <v>33.217273820000003</v>
      </c>
      <c r="H220" s="11">
        <f t="shared" si="7"/>
        <v>32.657167209999997</v>
      </c>
    </row>
    <row r="221" spans="1:8" ht="114.75" outlineLevel="6">
      <c r="A221" s="4" t="s">
        <v>22</v>
      </c>
      <c r="B221" s="5" t="s">
        <v>437</v>
      </c>
      <c r="C221" s="5" t="s">
        <v>439</v>
      </c>
      <c r="D221" s="5" t="s">
        <v>23</v>
      </c>
      <c r="E221" s="8">
        <v>27337.017609999999</v>
      </c>
      <c r="F221" s="8">
        <v>26274.976999999999</v>
      </c>
      <c r="G221" s="10">
        <f t="shared" si="6"/>
        <v>27.33701761</v>
      </c>
      <c r="H221" s="11">
        <f t="shared" si="7"/>
        <v>26.274977</v>
      </c>
    </row>
    <row r="222" spans="1:8" ht="51" outlineLevel="6">
      <c r="A222" s="4" t="s">
        <v>28</v>
      </c>
      <c r="B222" s="5" t="s">
        <v>437</v>
      </c>
      <c r="C222" s="5" t="s">
        <v>439</v>
      </c>
      <c r="D222" s="5" t="s">
        <v>29</v>
      </c>
      <c r="E222" s="8">
        <v>5802.1682099999998</v>
      </c>
      <c r="F222" s="8">
        <v>6305.1682099999998</v>
      </c>
      <c r="G222" s="10">
        <f t="shared" si="6"/>
        <v>5.8021682099999996</v>
      </c>
      <c r="H222" s="11">
        <f t="shared" si="7"/>
        <v>6.3051682099999997</v>
      </c>
    </row>
    <row r="223" spans="1:8" ht="25.5" outlineLevel="6">
      <c r="A223" s="4" t="s">
        <v>36</v>
      </c>
      <c r="B223" s="5" t="s">
        <v>437</v>
      </c>
      <c r="C223" s="5" t="s">
        <v>439</v>
      </c>
      <c r="D223" s="5" t="s">
        <v>37</v>
      </c>
      <c r="E223" s="8">
        <v>78.087999999999994</v>
      </c>
      <c r="F223" s="8">
        <v>77.022000000000006</v>
      </c>
      <c r="G223" s="10">
        <f t="shared" si="6"/>
        <v>7.8087999999999991E-2</v>
      </c>
      <c r="H223" s="11">
        <f t="shared" si="7"/>
        <v>7.7022000000000007E-2</v>
      </c>
    </row>
    <row r="224" spans="1:8">
      <c r="A224" s="4" t="s">
        <v>457</v>
      </c>
      <c r="B224" s="5" t="s">
        <v>458</v>
      </c>
      <c r="C224" s="5" t="s">
        <v>13</v>
      </c>
      <c r="D224" s="5" t="s">
        <v>11</v>
      </c>
      <c r="E224" s="8">
        <v>382273.74208</v>
      </c>
      <c r="F224" s="8">
        <v>383504.78899999999</v>
      </c>
      <c r="G224" s="10">
        <f t="shared" si="6"/>
        <v>382.27374207999998</v>
      </c>
      <c r="H224" s="11">
        <f t="shared" si="7"/>
        <v>383.50478900000002</v>
      </c>
    </row>
    <row r="225" spans="1:8" outlineLevel="1">
      <c r="A225" s="4" t="s">
        <v>459</v>
      </c>
      <c r="B225" s="5" t="s">
        <v>460</v>
      </c>
      <c r="C225" s="5" t="s">
        <v>13</v>
      </c>
      <c r="D225" s="5" t="s">
        <v>11</v>
      </c>
      <c r="E225" s="8">
        <v>382273.74208</v>
      </c>
      <c r="F225" s="8">
        <v>383504.78899999999</v>
      </c>
      <c r="G225" s="10">
        <f t="shared" si="6"/>
        <v>382.27374207999998</v>
      </c>
      <c r="H225" s="11">
        <f t="shared" si="7"/>
        <v>383.50478900000002</v>
      </c>
    </row>
    <row r="226" spans="1:8" ht="25.5" outlineLevel="2">
      <c r="A226" s="4" t="s">
        <v>395</v>
      </c>
      <c r="B226" s="5" t="s">
        <v>460</v>
      </c>
      <c r="C226" s="5" t="s">
        <v>396</v>
      </c>
      <c r="D226" s="5" t="s">
        <v>11</v>
      </c>
      <c r="E226" s="8">
        <v>382273.74208</v>
      </c>
      <c r="F226" s="8">
        <v>383504.78899999999</v>
      </c>
      <c r="G226" s="10">
        <f t="shared" si="6"/>
        <v>382.27374207999998</v>
      </c>
      <c r="H226" s="11">
        <f t="shared" si="7"/>
        <v>383.50478900000002</v>
      </c>
    </row>
    <row r="227" spans="1:8" ht="25.5" outlineLevel="3">
      <c r="A227" s="4" t="s">
        <v>397</v>
      </c>
      <c r="B227" s="5" t="s">
        <v>460</v>
      </c>
      <c r="C227" s="5" t="s">
        <v>398</v>
      </c>
      <c r="D227" s="5" t="s">
        <v>11</v>
      </c>
      <c r="E227" s="8">
        <v>381603.74208</v>
      </c>
      <c r="F227" s="8">
        <v>382834.78899999999</v>
      </c>
      <c r="G227" s="10">
        <f t="shared" si="6"/>
        <v>381.60374208000002</v>
      </c>
      <c r="H227" s="11">
        <f t="shared" si="7"/>
        <v>382.834789</v>
      </c>
    </row>
    <row r="228" spans="1:8" ht="76.5" outlineLevel="4">
      <c r="A228" s="4" t="s">
        <v>461</v>
      </c>
      <c r="B228" s="5" t="s">
        <v>460</v>
      </c>
      <c r="C228" s="5" t="s">
        <v>462</v>
      </c>
      <c r="D228" s="5" t="s">
        <v>11</v>
      </c>
      <c r="E228" s="8">
        <v>249266.17908</v>
      </c>
      <c r="F228" s="8">
        <v>251276.26500000001</v>
      </c>
      <c r="G228" s="10">
        <f t="shared" si="6"/>
        <v>249.26617908</v>
      </c>
      <c r="H228" s="11">
        <f t="shared" si="7"/>
        <v>251.27626500000002</v>
      </c>
    </row>
    <row r="229" spans="1:8" ht="63.75" outlineLevel="5">
      <c r="A229" s="4" t="s">
        <v>463</v>
      </c>
      <c r="B229" s="5" t="s">
        <v>460</v>
      </c>
      <c r="C229" s="5" t="s">
        <v>464</v>
      </c>
      <c r="D229" s="5" t="s">
        <v>11</v>
      </c>
      <c r="E229" s="8">
        <v>249266.17908</v>
      </c>
      <c r="F229" s="8">
        <v>251276.26500000001</v>
      </c>
      <c r="G229" s="10">
        <f t="shared" si="6"/>
        <v>249.26617908</v>
      </c>
      <c r="H229" s="11">
        <f t="shared" si="7"/>
        <v>251.27626500000002</v>
      </c>
    </row>
    <row r="230" spans="1:8" ht="63.75" outlineLevel="6">
      <c r="A230" s="4" t="s">
        <v>100</v>
      </c>
      <c r="B230" s="5" t="s">
        <v>460</v>
      </c>
      <c r="C230" s="5" t="s">
        <v>464</v>
      </c>
      <c r="D230" s="5" t="s">
        <v>101</v>
      </c>
      <c r="E230" s="8">
        <v>249266.17908</v>
      </c>
      <c r="F230" s="8">
        <v>251276.26500000001</v>
      </c>
      <c r="G230" s="10">
        <f t="shared" si="6"/>
        <v>249.26617908</v>
      </c>
      <c r="H230" s="11">
        <f t="shared" si="7"/>
        <v>251.27626500000002</v>
      </c>
    </row>
    <row r="231" spans="1:8" ht="25.5" outlineLevel="4">
      <c r="A231" s="4" t="s">
        <v>467</v>
      </c>
      <c r="B231" s="5" t="s">
        <v>460</v>
      </c>
      <c r="C231" s="5" t="s">
        <v>468</v>
      </c>
      <c r="D231" s="5" t="s">
        <v>11</v>
      </c>
      <c r="E231" s="8">
        <v>120034.683</v>
      </c>
      <c r="F231" s="8">
        <v>119273.524</v>
      </c>
      <c r="G231" s="10">
        <f t="shared" si="6"/>
        <v>120.034683</v>
      </c>
      <c r="H231" s="11">
        <f t="shared" si="7"/>
        <v>119.27352400000001</v>
      </c>
    </row>
    <row r="232" spans="1:8" ht="63.75" outlineLevel="5">
      <c r="A232" s="4" t="s">
        <v>469</v>
      </c>
      <c r="B232" s="5" t="s">
        <v>460</v>
      </c>
      <c r="C232" s="5" t="s">
        <v>470</v>
      </c>
      <c r="D232" s="5" t="s">
        <v>11</v>
      </c>
      <c r="E232" s="8">
        <v>120034.683</v>
      </c>
      <c r="F232" s="8">
        <v>119273.524</v>
      </c>
      <c r="G232" s="10">
        <f t="shared" si="6"/>
        <v>120.034683</v>
      </c>
      <c r="H232" s="11">
        <f t="shared" si="7"/>
        <v>119.27352400000001</v>
      </c>
    </row>
    <row r="233" spans="1:8" ht="63.75" outlineLevel="6">
      <c r="A233" s="4" t="s">
        <v>100</v>
      </c>
      <c r="B233" s="5" t="s">
        <v>460</v>
      </c>
      <c r="C233" s="5" t="s">
        <v>470</v>
      </c>
      <c r="D233" s="5" t="s">
        <v>101</v>
      </c>
      <c r="E233" s="8">
        <v>120034.683</v>
      </c>
      <c r="F233" s="8">
        <v>119273.524</v>
      </c>
      <c r="G233" s="10">
        <f t="shared" si="6"/>
        <v>120.034683</v>
      </c>
      <c r="H233" s="11">
        <f t="shared" si="7"/>
        <v>119.27352400000001</v>
      </c>
    </row>
    <row r="234" spans="1:8" ht="25.5" outlineLevel="4">
      <c r="A234" s="4" t="s">
        <v>473</v>
      </c>
      <c r="B234" s="5" t="s">
        <v>460</v>
      </c>
      <c r="C234" s="5" t="s">
        <v>474</v>
      </c>
      <c r="D234" s="5" t="s">
        <v>11</v>
      </c>
      <c r="E234" s="8">
        <v>12302.88</v>
      </c>
      <c r="F234" s="8">
        <v>12285</v>
      </c>
      <c r="G234" s="10">
        <f t="shared" si="6"/>
        <v>12.30288</v>
      </c>
      <c r="H234" s="11">
        <f t="shared" si="7"/>
        <v>12.285</v>
      </c>
    </row>
    <row r="235" spans="1:8" ht="63.75" outlineLevel="5">
      <c r="A235" s="4" t="s">
        <v>475</v>
      </c>
      <c r="B235" s="5" t="s">
        <v>460</v>
      </c>
      <c r="C235" s="5" t="s">
        <v>476</v>
      </c>
      <c r="D235" s="5" t="s">
        <v>11</v>
      </c>
      <c r="E235" s="8">
        <v>12302.88</v>
      </c>
      <c r="F235" s="8">
        <v>12285</v>
      </c>
      <c r="G235" s="10">
        <f t="shared" si="6"/>
        <v>12.30288</v>
      </c>
      <c r="H235" s="11">
        <f t="shared" si="7"/>
        <v>12.285</v>
      </c>
    </row>
    <row r="236" spans="1:8" ht="63.75" outlineLevel="6">
      <c r="A236" s="4" t="s">
        <v>100</v>
      </c>
      <c r="B236" s="5" t="s">
        <v>460</v>
      </c>
      <c r="C236" s="5" t="s">
        <v>476</v>
      </c>
      <c r="D236" s="5" t="s">
        <v>101</v>
      </c>
      <c r="E236" s="8">
        <v>12302.88</v>
      </c>
      <c r="F236" s="8">
        <v>12285</v>
      </c>
      <c r="G236" s="10">
        <f t="shared" si="6"/>
        <v>12.30288</v>
      </c>
      <c r="H236" s="11">
        <f t="shared" si="7"/>
        <v>12.285</v>
      </c>
    </row>
    <row r="237" spans="1:8" ht="38.25" outlineLevel="3">
      <c r="A237" s="4" t="s">
        <v>479</v>
      </c>
      <c r="B237" s="5" t="s">
        <v>460</v>
      </c>
      <c r="C237" s="5" t="s">
        <v>480</v>
      </c>
      <c r="D237" s="5" t="s">
        <v>11</v>
      </c>
      <c r="E237" s="8">
        <v>670</v>
      </c>
      <c r="F237" s="8">
        <v>670</v>
      </c>
      <c r="G237" s="10">
        <f t="shared" si="6"/>
        <v>0.67</v>
      </c>
      <c r="H237" s="11">
        <f t="shared" si="7"/>
        <v>0.67</v>
      </c>
    </row>
    <row r="238" spans="1:8" ht="38.25" outlineLevel="4">
      <c r="A238" s="4" t="s">
        <v>481</v>
      </c>
      <c r="B238" s="5" t="s">
        <v>460</v>
      </c>
      <c r="C238" s="5" t="s">
        <v>482</v>
      </c>
      <c r="D238" s="5" t="s">
        <v>11</v>
      </c>
      <c r="E238" s="8">
        <v>670</v>
      </c>
      <c r="F238" s="8">
        <v>670</v>
      </c>
      <c r="G238" s="10">
        <f t="shared" si="6"/>
        <v>0.67</v>
      </c>
      <c r="H238" s="11">
        <f t="shared" si="7"/>
        <v>0.67</v>
      </c>
    </row>
    <row r="239" spans="1:8" ht="63.75" outlineLevel="5">
      <c r="A239" s="4" t="s">
        <v>485</v>
      </c>
      <c r="B239" s="5" t="s">
        <v>460</v>
      </c>
      <c r="C239" s="5" t="s">
        <v>486</v>
      </c>
      <c r="D239" s="5" t="s">
        <v>11</v>
      </c>
      <c r="E239" s="8">
        <v>670</v>
      </c>
      <c r="F239" s="8">
        <v>670</v>
      </c>
      <c r="G239" s="10">
        <f t="shared" si="6"/>
        <v>0.67</v>
      </c>
      <c r="H239" s="11">
        <f t="shared" si="7"/>
        <v>0.67</v>
      </c>
    </row>
    <row r="240" spans="1:8" ht="51" outlineLevel="6">
      <c r="A240" s="4" t="s">
        <v>28</v>
      </c>
      <c r="B240" s="5" t="s">
        <v>460</v>
      </c>
      <c r="C240" s="5" t="s">
        <v>486</v>
      </c>
      <c r="D240" s="5" t="s">
        <v>29</v>
      </c>
      <c r="E240" s="8">
        <v>670</v>
      </c>
      <c r="F240" s="8">
        <v>670</v>
      </c>
      <c r="G240" s="10">
        <f t="shared" si="6"/>
        <v>0.67</v>
      </c>
      <c r="H240" s="11">
        <f t="shared" si="7"/>
        <v>0.67</v>
      </c>
    </row>
    <row r="241" spans="1:8">
      <c r="A241" s="4" t="s">
        <v>487</v>
      </c>
      <c r="B241" s="5" t="s">
        <v>488</v>
      </c>
      <c r="C241" s="5" t="s">
        <v>13</v>
      </c>
      <c r="D241" s="5" t="s">
        <v>11</v>
      </c>
      <c r="E241" s="8">
        <v>528.51515000000006</v>
      </c>
      <c r="F241" s="8">
        <v>552.82828000000006</v>
      </c>
      <c r="G241" s="10">
        <f t="shared" si="6"/>
        <v>0.52851515000000004</v>
      </c>
      <c r="H241" s="11">
        <f t="shared" si="7"/>
        <v>0.55282828000000006</v>
      </c>
    </row>
    <row r="242" spans="1:8" ht="25.5" outlineLevel="1">
      <c r="A242" s="4" t="s">
        <v>501</v>
      </c>
      <c r="B242" s="5" t="s">
        <v>502</v>
      </c>
      <c r="C242" s="5" t="s">
        <v>13</v>
      </c>
      <c r="D242" s="5" t="s">
        <v>11</v>
      </c>
      <c r="E242" s="8">
        <v>528.51515000000006</v>
      </c>
      <c r="F242" s="8">
        <v>552.82828000000006</v>
      </c>
      <c r="G242" s="10">
        <f t="shared" si="6"/>
        <v>0.52851515000000004</v>
      </c>
      <c r="H242" s="11">
        <f t="shared" si="7"/>
        <v>0.55282828000000006</v>
      </c>
    </row>
    <row r="243" spans="1:8" ht="51" outlineLevel="2">
      <c r="A243" s="4" t="s">
        <v>272</v>
      </c>
      <c r="B243" s="5" t="s">
        <v>502</v>
      </c>
      <c r="C243" s="5" t="s">
        <v>273</v>
      </c>
      <c r="D243" s="5" t="s">
        <v>11</v>
      </c>
      <c r="E243" s="8">
        <v>528.51515000000006</v>
      </c>
      <c r="F243" s="8">
        <v>552.82828000000006</v>
      </c>
      <c r="G243" s="10">
        <f t="shared" si="6"/>
        <v>0.52851515000000004</v>
      </c>
      <c r="H243" s="11">
        <f t="shared" si="7"/>
        <v>0.55282828000000006</v>
      </c>
    </row>
    <row r="244" spans="1:8" ht="63.75" outlineLevel="3">
      <c r="A244" s="4" t="s">
        <v>274</v>
      </c>
      <c r="B244" s="5" t="s">
        <v>502</v>
      </c>
      <c r="C244" s="5" t="s">
        <v>275</v>
      </c>
      <c r="D244" s="5" t="s">
        <v>11</v>
      </c>
      <c r="E244" s="8">
        <v>528.51515000000006</v>
      </c>
      <c r="F244" s="8">
        <v>552.82828000000006</v>
      </c>
      <c r="G244" s="10">
        <f t="shared" si="6"/>
        <v>0.52851515000000004</v>
      </c>
      <c r="H244" s="11">
        <f t="shared" si="7"/>
        <v>0.55282828000000006</v>
      </c>
    </row>
    <row r="245" spans="1:8" ht="63.75" outlineLevel="4">
      <c r="A245" s="4" t="s">
        <v>503</v>
      </c>
      <c r="B245" s="5" t="s">
        <v>502</v>
      </c>
      <c r="C245" s="5" t="s">
        <v>504</v>
      </c>
      <c r="D245" s="5" t="s">
        <v>11</v>
      </c>
      <c r="E245" s="8">
        <v>528.51515000000006</v>
      </c>
      <c r="F245" s="8">
        <v>552.82828000000006</v>
      </c>
      <c r="G245" s="10">
        <f t="shared" si="6"/>
        <v>0.52851515000000004</v>
      </c>
      <c r="H245" s="11">
        <f t="shared" si="7"/>
        <v>0.55282828000000006</v>
      </c>
    </row>
    <row r="246" spans="1:8" ht="204" outlineLevel="5">
      <c r="A246" s="4" t="s">
        <v>505</v>
      </c>
      <c r="B246" s="5" t="s">
        <v>502</v>
      </c>
      <c r="C246" s="5" t="s">
        <v>506</v>
      </c>
      <c r="D246" s="5" t="s">
        <v>11</v>
      </c>
      <c r="E246" s="8">
        <v>526.20000000000005</v>
      </c>
      <c r="F246" s="8">
        <v>547.29999999999995</v>
      </c>
      <c r="G246" s="10">
        <f t="shared" si="6"/>
        <v>0.5262</v>
      </c>
      <c r="H246" s="11">
        <f t="shared" si="7"/>
        <v>0.54730000000000001</v>
      </c>
    </row>
    <row r="247" spans="1:8" ht="51" outlineLevel="6">
      <c r="A247" s="4" t="s">
        <v>28</v>
      </c>
      <c r="B247" s="5" t="s">
        <v>502</v>
      </c>
      <c r="C247" s="5" t="s">
        <v>506</v>
      </c>
      <c r="D247" s="5" t="s">
        <v>29</v>
      </c>
      <c r="E247" s="8">
        <v>526.20000000000005</v>
      </c>
      <c r="F247" s="8">
        <v>547.29999999999995</v>
      </c>
      <c r="G247" s="10">
        <f t="shared" si="6"/>
        <v>0.5262</v>
      </c>
      <c r="H247" s="11">
        <f t="shared" si="7"/>
        <v>0.54730000000000001</v>
      </c>
    </row>
    <row r="248" spans="1:8" ht="216.75" outlineLevel="5">
      <c r="A248" s="4" t="s">
        <v>507</v>
      </c>
      <c r="B248" s="5" t="s">
        <v>502</v>
      </c>
      <c r="C248" s="5" t="s">
        <v>508</v>
      </c>
      <c r="D248" s="5" t="s">
        <v>11</v>
      </c>
      <c r="E248" s="8">
        <v>2.31515</v>
      </c>
      <c r="F248" s="8">
        <v>5.5282799999999996</v>
      </c>
      <c r="G248" s="10">
        <f t="shared" si="6"/>
        <v>2.3151500000000002E-3</v>
      </c>
      <c r="H248" s="11">
        <f t="shared" si="7"/>
        <v>5.52828E-3</v>
      </c>
    </row>
    <row r="249" spans="1:8" ht="51" outlineLevel="6">
      <c r="A249" s="4" t="s">
        <v>28</v>
      </c>
      <c r="B249" s="5" t="s">
        <v>502</v>
      </c>
      <c r="C249" s="5" t="s">
        <v>508</v>
      </c>
      <c r="D249" s="5" t="s">
        <v>29</v>
      </c>
      <c r="E249" s="8">
        <v>2.31515</v>
      </c>
      <c r="F249" s="8">
        <v>5.5282799999999996</v>
      </c>
      <c r="G249" s="10">
        <f t="shared" si="6"/>
        <v>2.3151500000000002E-3</v>
      </c>
      <c r="H249" s="11">
        <f t="shared" si="7"/>
        <v>5.52828E-3</v>
      </c>
    </row>
    <row r="250" spans="1:8" ht="25.5">
      <c r="A250" s="4" t="s">
        <v>523</v>
      </c>
      <c r="B250" s="5" t="s">
        <v>524</v>
      </c>
      <c r="C250" s="5" t="s">
        <v>13</v>
      </c>
      <c r="D250" s="5" t="s">
        <v>11</v>
      </c>
      <c r="E250" s="8">
        <v>128547.041</v>
      </c>
      <c r="F250" s="8">
        <v>130248.19065999999</v>
      </c>
      <c r="G250" s="10">
        <f t="shared" si="6"/>
        <v>128.54704100000001</v>
      </c>
      <c r="H250" s="11">
        <f t="shared" si="7"/>
        <v>130.24819066000001</v>
      </c>
    </row>
    <row r="251" spans="1:8" outlineLevel="1">
      <c r="A251" s="4" t="s">
        <v>525</v>
      </c>
      <c r="B251" s="5" t="s">
        <v>526</v>
      </c>
      <c r="C251" s="5" t="s">
        <v>13</v>
      </c>
      <c r="D251" s="5" t="s">
        <v>11</v>
      </c>
      <c r="E251" s="8">
        <v>73951.94627</v>
      </c>
      <c r="F251" s="8">
        <v>75577.854739999995</v>
      </c>
      <c r="G251" s="10">
        <f t="shared" si="6"/>
        <v>73.951946269999993</v>
      </c>
      <c r="H251" s="11">
        <f t="shared" si="7"/>
        <v>75.577854739999992</v>
      </c>
    </row>
    <row r="252" spans="1:8" ht="63.75" outlineLevel="2">
      <c r="A252" s="4" t="s">
        <v>407</v>
      </c>
      <c r="B252" s="5" t="s">
        <v>526</v>
      </c>
      <c r="C252" s="5" t="s">
        <v>408</v>
      </c>
      <c r="D252" s="5" t="s">
        <v>11</v>
      </c>
      <c r="E252" s="8">
        <v>73951.94627</v>
      </c>
      <c r="F252" s="8">
        <v>75577.854739999995</v>
      </c>
      <c r="G252" s="10">
        <f t="shared" si="6"/>
        <v>73.951946269999993</v>
      </c>
      <c r="H252" s="11">
        <f t="shared" si="7"/>
        <v>75.577854739999992</v>
      </c>
    </row>
    <row r="253" spans="1:8" ht="38.25" outlineLevel="3">
      <c r="A253" s="4" t="s">
        <v>527</v>
      </c>
      <c r="B253" s="5" t="s">
        <v>526</v>
      </c>
      <c r="C253" s="5" t="s">
        <v>528</v>
      </c>
      <c r="D253" s="5" t="s">
        <v>11</v>
      </c>
      <c r="E253" s="8">
        <v>73951.94627</v>
      </c>
      <c r="F253" s="8">
        <v>75577.854739999995</v>
      </c>
      <c r="G253" s="10">
        <f t="shared" si="6"/>
        <v>73.951946269999993</v>
      </c>
      <c r="H253" s="11">
        <f t="shared" si="7"/>
        <v>75.577854739999992</v>
      </c>
    </row>
    <row r="254" spans="1:8" ht="38.25" outlineLevel="4">
      <c r="A254" s="4" t="s">
        <v>536</v>
      </c>
      <c r="B254" s="5" t="s">
        <v>526</v>
      </c>
      <c r="C254" s="5" t="s">
        <v>537</v>
      </c>
      <c r="D254" s="5" t="s">
        <v>11</v>
      </c>
      <c r="E254" s="8">
        <v>73951.94627</v>
      </c>
      <c r="F254" s="8">
        <v>75577.854739999995</v>
      </c>
      <c r="G254" s="10">
        <f t="shared" si="6"/>
        <v>73.951946269999993</v>
      </c>
      <c r="H254" s="11">
        <f t="shared" si="7"/>
        <v>75.577854739999992</v>
      </c>
    </row>
    <row r="255" spans="1:8" ht="63.75" outlineLevel="5">
      <c r="A255" s="4" t="s">
        <v>538</v>
      </c>
      <c r="B255" s="5" t="s">
        <v>526</v>
      </c>
      <c r="C255" s="5" t="s">
        <v>539</v>
      </c>
      <c r="D255" s="5" t="s">
        <v>11</v>
      </c>
      <c r="E255" s="8">
        <v>73951.94627</v>
      </c>
      <c r="F255" s="8">
        <v>75577.854739999995</v>
      </c>
      <c r="G255" s="10">
        <f t="shared" si="6"/>
        <v>73.951946269999993</v>
      </c>
      <c r="H255" s="11">
        <f t="shared" si="7"/>
        <v>75.577854739999992</v>
      </c>
    </row>
    <row r="256" spans="1:8" ht="63.75" outlineLevel="6">
      <c r="A256" s="4" t="s">
        <v>100</v>
      </c>
      <c r="B256" s="5" t="s">
        <v>526</v>
      </c>
      <c r="C256" s="5" t="s">
        <v>539</v>
      </c>
      <c r="D256" s="5" t="s">
        <v>101</v>
      </c>
      <c r="E256" s="8">
        <v>73951.94627</v>
      </c>
      <c r="F256" s="8">
        <v>75577.854739999995</v>
      </c>
      <c r="G256" s="10">
        <f t="shared" si="6"/>
        <v>73.951946269999993</v>
      </c>
      <c r="H256" s="11">
        <f t="shared" si="7"/>
        <v>75.577854739999992</v>
      </c>
    </row>
    <row r="257" spans="1:8" outlineLevel="1">
      <c r="A257" s="4" t="s">
        <v>544</v>
      </c>
      <c r="B257" s="5" t="s">
        <v>545</v>
      </c>
      <c r="C257" s="5" t="s">
        <v>13</v>
      </c>
      <c r="D257" s="5" t="s">
        <v>11</v>
      </c>
      <c r="E257" s="8">
        <v>54595.094729999997</v>
      </c>
      <c r="F257" s="8">
        <v>54670.335920000005</v>
      </c>
      <c r="G257" s="10">
        <f t="shared" si="6"/>
        <v>54.59509473</v>
      </c>
      <c r="H257" s="11">
        <f t="shared" si="7"/>
        <v>54.670335920000007</v>
      </c>
    </row>
    <row r="258" spans="1:8" ht="63.75" outlineLevel="2">
      <c r="A258" s="4" t="s">
        <v>407</v>
      </c>
      <c r="B258" s="5" t="s">
        <v>545</v>
      </c>
      <c r="C258" s="5" t="s">
        <v>408</v>
      </c>
      <c r="D258" s="5" t="s">
        <v>11</v>
      </c>
      <c r="E258" s="8">
        <v>54595.094729999997</v>
      </c>
      <c r="F258" s="8">
        <v>54670.335920000005</v>
      </c>
      <c r="G258" s="10">
        <f t="shared" si="6"/>
        <v>54.59509473</v>
      </c>
      <c r="H258" s="11">
        <f t="shared" si="7"/>
        <v>54.670335920000007</v>
      </c>
    </row>
    <row r="259" spans="1:8" ht="38.25" outlineLevel="3">
      <c r="A259" s="4" t="s">
        <v>527</v>
      </c>
      <c r="B259" s="5" t="s">
        <v>545</v>
      </c>
      <c r="C259" s="5" t="s">
        <v>528</v>
      </c>
      <c r="D259" s="5" t="s">
        <v>11</v>
      </c>
      <c r="E259" s="8">
        <v>54595.094729999997</v>
      </c>
      <c r="F259" s="8">
        <v>54670.335920000005</v>
      </c>
      <c r="G259" s="10">
        <f t="shared" si="6"/>
        <v>54.59509473</v>
      </c>
      <c r="H259" s="11">
        <f t="shared" si="7"/>
        <v>54.670335920000007</v>
      </c>
    </row>
    <row r="260" spans="1:8" ht="38.25" outlineLevel="4">
      <c r="A260" s="4" t="s">
        <v>546</v>
      </c>
      <c r="B260" s="5" t="s">
        <v>545</v>
      </c>
      <c r="C260" s="5" t="s">
        <v>547</v>
      </c>
      <c r="D260" s="5" t="s">
        <v>11</v>
      </c>
      <c r="E260" s="8">
        <v>54595.094729999997</v>
      </c>
      <c r="F260" s="8">
        <v>54670.335920000005</v>
      </c>
      <c r="G260" s="10">
        <f t="shared" si="6"/>
        <v>54.59509473</v>
      </c>
      <c r="H260" s="11">
        <f t="shared" si="7"/>
        <v>54.670335920000007</v>
      </c>
    </row>
    <row r="261" spans="1:8" ht="76.5" outlineLevel="5">
      <c r="A261" s="4" t="s">
        <v>548</v>
      </c>
      <c r="B261" s="5" t="s">
        <v>545</v>
      </c>
      <c r="C261" s="5" t="s">
        <v>549</v>
      </c>
      <c r="D261" s="5" t="s">
        <v>11</v>
      </c>
      <c r="E261" s="8">
        <v>54595.094729999997</v>
      </c>
      <c r="F261" s="8">
        <v>54670.335920000005</v>
      </c>
      <c r="G261" s="10">
        <f t="shared" si="6"/>
        <v>54.59509473</v>
      </c>
      <c r="H261" s="11">
        <f t="shared" si="7"/>
        <v>54.670335920000007</v>
      </c>
    </row>
    <row r="262" spans="1:8" ht="63.75" outlineLevel="6">
      <c r="A262" s="4" t="s">
        <v>100</v>
      </c>
      <c r="B262" s="5" t="s">
        <v>545</v>
      </c>
      <c r="C262" s="5" t="s">
        <v>549</v>
      </c>
      <c r="D262" s="5" t="s">
        <v>101</v>
      </c>
      <c r="E262" s="8">
        <v>54595.094729999997</v>
      </c>
      <c r="F262" s="8">
        <v>54670.335920000005</v>
      </c>
      <c r="G262" s="10">
        <f t="shared" si="6"/>
        <v>54.59509473</v>
      </c>
      <c r="H262" s="11">
        <f t="shared" si="7"/>
        <v>54.670335920000007</v>
      </c>
    </row>
    <row r="263" spans="1:8" ht="25.5">
      <c r="A263" s="4" t="s">
        <v>558</v>
      </c>
      <c r="B263" s="5" t="s">
        <v>559</v>
      </c>
      <c r="C263" s="5" t="s">
        <v>13</v>
      </c>
      <c r="D263" s="5" t="s">
        <v>11</v>
      </c>
      <c r="E263" s="8">
        <v>14875.906000000001</v>
      </c>
      <c r="F263" s="8">
        <v>14688.546</v>
      </c>
      <c r="G263" s="10">
        <f t="shared" ref="G263:G272" si="8">E263/$G$5</f>
        <v>14.875906000000001</v>
      </c>
      <c r="H263" s="11">
        <f t="shared" ref="H263:H272" si="9">F263/$H$5</f>
        <v>14.688546000000001</v>
      </c>
    </row>
    <row r="264" spans="1:8" ht="25.5" outlineLevel="1">
      <c r="A264" s="4" t="s">
        <v>560</v>
      </c>
      <c r="B264" s="5" t="s">
        <v>561</v>
      </c>
      <c r="C264" s="5" t="s">
        <v>13</v>
      </c>
      <c r="D264" s="5" t="s">
        <v>11</v>
      </c>
      <c r="E264" s="8">
        <v>14875.906000000001</v>
      </c>
      <c r="F264" s="8">
        <v>14688.546</v>
      </c>
      <c r="G264" s="10">
        <f t="shared" si="8"/>
        <v>14.875906000000001</v>
      </c>
      <c r="H264" s="11">
        <f t="shared" si="9"/>
        <v>14.688546000000001</v>
      </c>
    </row>
    <row r="265" spans="1:8" ht="51" outlineLevel="2">
      <c r="A265" s="4" t="s">
        <v>78</v>
      </c>
      <c r="B265" s="5" t="s">
        <v>561</v>
      </c>
      <c r="C265" s="5" t="s">
        <v>79</v>
      </c>
      <c r="D265" s="5" t="s">
        <v>11</v>
      </c>
      <c r="E265" s="8">
        <v>14875.906000000001</v>
      </c>
      <c r="F265" s="8">
        <v>14688.546</v>
      </c>
      <c r="G265" s="10">
        <f t="shared" si="8"/>
        <v>14.875906000000001</v>
      </c>
      <c r="H265" s="11">
        <f t="shared" si="9"/>
        <v>14.688546000000001</v>
      </c>
    </row>
    <row r="266" spans="1:8" ht="38.25" outlineLevel="3">
      <c r="A266" s="4" t="s">
        <v>86</v>
      </c>
      <c r="B266" s="5" t="s">
        <v>561</v>
      </c>
      <c r="C266" s="5" t="s">
        <v>87</v>
      </c>
      <c r="D266" s="5" t="s">
        <v>11</v>
      </c>
      <c r="E266" s="8">
        <v>14875.906000000001</v>
      </c>
      <c r="F266" s="8">
        <v>14688.546</v>
      </c>
      <c r="G266" s="10">
        <f t="shared" si="8"/>
        <v>14.875906000000001</v>
      </c>
      <c r="H266" s="11">
        <f t="shared" si="9"/>
        <v>14.688546000000001</v>
      </c>
    </row>
    <row r="267" spans="1:8" ht="51" outlineLevel="4">
      <c r="A267" s="4" t="s">
        <v>562</v>
      </c>
      <c r="B267" s="5" t="s">
        <v>561</v>
      </c>
      <c r="C267" s="5" t="s">
        <v>563</v>
      </c>
      <c r="D267" s="5" t="s">
        <v>11</v>
      </c>
      <c r="E267" s="8">
        <v>14875.906000000001</v>
      </c>
      <c r="F267" s="8">
        <v>14688.546</v>
      </c>
      <c r="G267" s="10">
        <f t="shared" si="8"/>
        <v>14.875906000000001</v>
      </c>
      <c r="H267" s="11">
        <f t="shared" si="9"/>
        <v>14.688546000000001</v>
      </c>
    </row>
    <row r="268" spans="1:8" ht="76.5" outlineLevel="5">
      <c r="A268" s="4" t="s">
        <v>564</v>
      </c>
      <c r="B268" s="5" t="s">
        <v>561</v>
      </c>
      <c r="C268" s="5" t="s">
        <v>565</v>
      </c>
      <c r="D268" s="5" t="s">
        <v>11</v>
      </c>
      <c r="E268" s="8">
        <v>14875.906000000001</v>
      </c>
      <c r="F268" s="8">
        <v>14688.546</v>
      </c>
      <c r="G268" s="10">
        <f t="shared" si="8"/>
        <v>14.875906000000001</v>
      </c>
      <c r="H268" s="11">
        <f t="shared" si="9"/>
        <v>14.688546000000001</v>
      </c>
    </row>
    <row r="269" spans="1:8" ht="114.75" outlineLevel="6">
      <c r="A269" s="4" t="s">
        <v>22</v>
      </c>
      <c r="B269" s="5" t="s">
        <v>561</v>
      </c>
      <c r="C269" s="5" t="s">
        <v>565</v>
      </c>
      <c r="D269" s="5" t="s">
        <v>23</v>
      </c>
      <c r="E269" s="8">
        <v>12935.36</v>
      </c>
      <c r="F269" s="8">
        <v>12664</v>
      </c>
      <c r="G269" s="10">
        <f t="shared" si="8"/>
        <v>12.935360000000001</v>
      </c>
      <c r="H269" s="11">
        <f t="shared" si="9"/>
        <v>12.664</v>
      </c>
    </row>
    <row r="270" spans="1:8" ht="51" outlineLevel="6">
      <c r="A270" s="4" t="s">
        <v>28</v>
      </c>
      <c r="B270" s="5" t="s">
        <v>561</v>
      </c>
      <c r="C270" s="5" t="s">
        <v>565</v>
      </c>
      <c r="D270" s="5" t="s">
        <v>29</v>
      </c>
      <c r="E270" s="8">
        <v>1917.893</v>
      </c>
      <c r="F270" s="8">
        <v>2003.347</v>
      </c>
      <c r="G270" s="10">
        <f t="shared" si="8"/>
        <v>1.9178930000000001</v>
      </c>
      <c r="H270" s="11">
        <f t="shared" si="9"/>
        <v>2.0033469999999998</v>
      </c>
    </row>
    <row r="271" spans="1:8" ht="25.5" outlineLevel="6">
      <c r="A271" s="4" t="s">
        <v>36</v>
      </c>
      <c r="B271" s="5" t="s">
        <v>561</v>
      </c>
      <c r="C271" s="5" t="s">
        <v>565</v>
      </c>
      <c r="D271" s="5" t="s">
        <v>37</v>
      </c>
      <c r="E271" s="8">
        <v>22.652999999999999</v>
      </c>
      <c r="F271" s="8">
        <v>21.199000000000002</v>
      </c>
      <c r="G271" s="10">
        <f t="shared" si="8"/>
        <v>2.2653E-2</v>
      </c>
      <c r="H271" s="11">
        <f t="shared" si="9"/>
        <v>2.1199000000000003E-2</v>
      </c>
    </row>
    <row r="272" spans="1:8" ht="12.75" customHeight="1">
      <c r="A272" s="18" t="s">
        <v>576</v>
      </c>
      <c r="B272" s="19"/>
      <c r="C272" s="19"/>
      <c r="D272" s="19"/>
      <c r="E272" s="9">
        <v>2128712.37463</v>
      </c>
      <c r="F272" s="9">
        <v>2126877.2504000003</v>
      </c>
      <c r="G272" s="10">
        <f t="shared" si="8"/>
        <v>2128.7123746299999</v>
      </c>
      <c r="H272" s="11">
        <f t="shared" si="9"/>
        <v>2126.8772504000003</v>
      </c>
    </row>
    <row r="273" spans="1:7" ht="12.75" customHeight="1">
      <c r="A273" s="1"/>
      <c r="B273" s="1"/>
      <c r="C273" s="1"/>
      <c r="D273" s="1"/>
      <c r="E273" s="1"/>
      <c r="F273" s="1"/>
      <c r="G273" s="1"/>
    </row>
    <row r="274" spans="1:7" ht="15.2" customHeight="1">
      <c r="A274" s="6" t="s">
        <v>577</v>
      </c>
      <c r="B274" s="7"/>
      <c r="C274" s="7"/>
      <c r="D274" s="7"/>
      <c r="E274" s="7"/>
      <c r="F274" s="7"/>
      <c r="G274" s="1"/>
    </row>
  </sheetData>
  <autoFilter ref="A5:P272"/>
  <mergeCells count="5">
    <mergeCell ref="A1:D1"/>
    <mergeCell ref="A2:F2"/>
    <mergeCell ref="A3:F3"/>
    <mergeCell ref="A4:F4"/>
    <mergeCell ref="A272:D272"/>
  </mergeCells>
  <pageMargins left="0.78749999999999998" right="0.59027779999999996" top="0.59027779999999996" bottom="0.59027779999999996" header="0.39374999999999999" footer="0.5118055299999999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6&lt;/string&gt;&lt;string&gt;01.01.2026&lt;/string&gt;&lt;/DateInfo&gt;&lt;Code&gt;SQUERY_ROSP_EXP&lt;/Code&gt;&lt;ObjectCode&gt;SQUERY_ROSP_EXP&lt;/ObjectCode&gt;&lt;DocLink&gt;000.0000.0000000000.000.000.00000000.000.000&lt;/DocLink&gt;&lt;DocName&gt;Приложение № 6 (вопр. мест.знач.) к решению Думы на 2026 год  (Бюджетная роспись (расходы))&lt;/DocName&gt;&lt;VariantName&gt;Приложение № 6 (вопр. мест.знач.) к решению Думы на 2026 год &lt;/VariantName&gt;&lt;VariantLink&gt;48931496&lt;/VariantLink&gt;&lt;ReportCode&gt;1FEAAAB1779B476483E5B347AC4192&lt;/ReportCode&gt;&lt;SvodReportLink xsi:nil=&quot;true&quot; /&gt;&lt;ReportLink&gt;126921&lt;/ReportLink&gt;&lt;/ShortPrimaryServiceReportArguments&gt;"/>
  </Parameters>
</MailMerge>
</file>

<file path=customXml/itemProps1.xml><?xml version="1.0" encoding="utf-8"?>
<ds:datastoreItem xmlns:ds="http://schemas.openxmlformats.org/officeDocument/2006/customXml" ds:itemID="{4D5B752F-B6A0-41F1-9BF1-AF4ECF09252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26</vt:lpstr>
      <vt:lpstr>27-28</vt:lpstr>
      <vt:lpstr>'26'!Заголовки_для_печати</vt:lpstr>
      <vt:lpstr>'27-28'!Заголовки_для_печати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Надежда А. Клочкова</cp:lastModifiedBy>
  <dcterms:created xsi:type="dcterms:W3CDTF">2025-11-12T22:02:11Z</dcterms:created>
  <dcterms:modified xsi:type="dcterms:W3CDTF">2025-11-13T05:55:28Z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№ 6 (вопр. мест.знач.) к решению Думы на 2026 год  (Бюджетная роспись (расходы))</vt:lpwstr>
  </property>
  <property fmtid="{D5CDD505-2E9C-101B-9397-08002B2CF9AE}" pid="3" name="Название отчета">
    <vt:lpwstr>Приложение № 6 (вопр. мест.знач.) к решению Думы на 2026 год .xlsx</vt:lpwstr>
  </property>
  <property fmtid="{D5CDD505-2E9C-101B-9397-08002B2CF9AE}" pid="4" name="Версия клиента">
    <vt:lpwstr>24.2.232.313 (.NET Core 6)</vt:lpwstr>
  </property>
  <property fmtid="{D5CDD505-2E9C-101B-9397-08002B2CF9AE}" pid="5" name="Версия базы">
    <vt:lpwstr>24.2.6381.2502767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192.168.2.193:5434</vt:lpwstr>
  </property>
  <property fmtid="{D5CDD505-2E9C-101B-9397-08002B2CF9AE}" pid="8" name="База">
    <vt:lpwstr>budget_2026</vt:lpwstr>
  </property>
  <property fmtid="{D5CDD505-2E9C-101B-9397-08002B2CF9AE}" pid="9" name="Пользователь">
    <vt:lpwstr>cherkasova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